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аспорт листопад\"/>
    </mc:Choice>
  </mc:AlternateContent>
  <bookViews>
    <workbookView xWindow="0" yWindow="0" windowWidth="28800" windowHeight="12432"/>
  </bookViews>
  <sheets>
    <sheet name="КПК1115041" sheetId="2" r:id="rId1"/>
  </sheets>
  <definedNames>
    <definedName name="_xlnm.Print_Titles" localSheetId="0">КПК1115041!$66:$67</definedName>
    <definedName name="_xlnm.Print_Area" localSheetId="0">КПК1115041!$A$1:$BM$106</definedName>
  </definedNames>
  <calcPr calcId="152511"/>
</workbook>
</file>

<file path=xl/calcChain.xml><?xml version="1.0" encoding="utf-8"?>
<calcChain xmlns="http://schemas.openxmlformats.org/spreadsheetml/2006/main">
  <c r="U20" i="2" l="1"/>
  <c r="AO71" i="2" l="1"/>
  <c r="BE71" i="2" s="1"/>
  <c r="AC54" i="2"/>
  <c r="AS54" i="2" s="1"/>
  <c r="AS53" i="2"/>
  <c r="AO70" i="2"/>
  <c r="AB63" i="2"/>
  <c r="AR63" i="2" s="1"/>
  <c r="BE77" i="2"/>
  <c r="AR62" i="2"/>
  <c r="AS52" i="2"/>
  <c r="AO83" i="2" l="1"/>
  <c r="BE83" i="2" s="1"/>
  <c r="BE70" i="2"/>
</calcChain>
</file>

<file path=xl/sharedStrings.xml><?xml version="1.0" encoding="utf-8"?>
<sst xmlns="http://schemas.openxmlformats.org/spreadsheetml/2006/main" count="193" uniqueCount="142">
  <si>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</si>
  <si>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</si>
  <si>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</si>
  <si>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</si>
  <si>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</si>
  <si>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</si>
  <si>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</si>
  <si>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</si>
  <si>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</si>
  <si>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</si>
  <si>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</si>
  <si>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</si>
  <si>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</si>
  <si>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</si>
  <si>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</si>
  <si>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</si>
  <si>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</si>
  <si>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</si>
  <si>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</si>
  <si>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</si>
  <si>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</si>
  <si>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</si>
  <si>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</si>
  <si>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</si>
  <si>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</si>
  <si>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</si>
  <si>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</si>
  <si>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</si>
  <si>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</si>
  <si>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</si>
  <si>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</si>
  <si>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</si>
  <si>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</si>
  <si>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</si>
  <si>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</si>
  <si>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</si>
  <si>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</si>
  <si>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</si>
  <si>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</si>
  <si>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</si>
  <si>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</si>
  <si>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</si>
  <si>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</si>
  <si>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</si>
  <si>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</si>
  <si>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</si>
  <si>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</si>
  <si>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</si>
  <si>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</si>
  <si>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</si>
  <si>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</si>
  <si>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</si>
  <si>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</si>
  <si>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</si>
  <si>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</si>
  <si>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</si>
  <si>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</si>
  <si>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</si>
  <si>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</si>
  <si>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</si>
  <si>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</si>
  <si>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</si>
  <si>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</si>
  <si>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</si>
  <si>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</si>
  <si>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</si>
  <si>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Утримання  КБУ ФСК ім.В.М.Шкуренко для забезпечення ефективного функціонування установи   та  проведення спортивної роботи</t>
  </si>
  <si>
    <t>УСЬОГО</t>
  </si>
  <si>
    <t>Реалізація державної політики у сфері сім'ї, молоді та спорту у м.Павлоград на 2022 –2024 роки</t>
  </si>
  <si>
    <t>затрат</t>
  </si>
  <si>
    <t>Z1</t>
  </si>
  <si>
    <t>осіб</t>
  </si>
  <si>
    <t>Штатний розпис на 2023 рік</t>
  </si>
  <si>
    <t>грн.</t>
  </si>
  <si>
    <t>Тарифікаційний список  на 2023 рік</t>
  </si>
  <si>
    <t>продукту</t>
  </si>
  <si>
    <t>од.</t>
  </si>
  <si>
    <t>Розшифровка до кошторису на 2023 рік</t>
  </si>
  <si>
    <t>Розклад занять спортивних секцій  на 2023 рік</t>
  </si>
  <si>
    <t>в тому числі дівчат</t>
  </si>
  <si>
    <t>ефективності</t>
  </si>
  <si>
    <t>Розрахунково_x000D_
(обсяг витрат/кількість спортивних споруд)</t>
  </si>
  <si>
    <t>Розрахунково_x000D_
(фонд оплати праці / кількість працівників/12)</t>
  </si>
  <si>
    <t>у тому числі тренерів</t>
  </si>
  <si>
    <t>розрахунково (вартість придбаного інвентаря/кількість одиниць)</t>
  </si>
  <si>
    <t>якості</t>
  </si>
  <si>
    <t>кількість підготовлених  у спортивних установах, видатки на утримання яких здійснюються з бюджету, майстрів спорту України / кандидатів у майстри спорту України</t>
  </si>
  <si>
    <t>План на 2023 рік</t>
  </si>
  <si>
    <t>відс.</t>
  </si>
  <si>
    <t>Розрахунково (зміна кількості спортивних заходів у поточному році /кількість спортивних заходів у минулому році)*100%</t>
  </si>
  <si>
    <t>Розрахунково ( кількість  відвідувачів  спортивних секцій у поточному році / кількість учнів спортивних секцій у минулому році *100%</t>
  </si>
  <si>
    <t>Розрахунково ( кількість  відвідувачів  спортивних секцій у поточному році/ кількість учнів спортивних секцій у минулому році *100%  (  15120/6620)</t>
  </si>
  <si>
    <t>Збереження та підтримка в належному технічному стані існуючої  мережі спортивних споруд та спортивних споруд громадських організацій фізкультурно-спортивної спрямованості,забезпечення  їх ефективного використання для проведення  спортивних заходів.</t>
  </si>
  <si>
    <t>1100000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</si>
  <si>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</si>
  <si>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</si>
  <si>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</si>
  <si>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</si>
  <si>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</si>
  <si>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</si>
  <si>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</si>
  <si>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</si>
  <si>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</si>
  <si>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1115041</t>
  </si>
  <si>
    <t>Утримання та фінансова підтримка спортивних споруд</t>
  </si>
  <si>
    <t>Вiддiл з питань сiм`ї, молодi та спорту Павлоградської мiської ради</t>
  </si>
  <si>
    <t>1110000</t>
  </si>
  <si>
    <t>5041</t>
  </si>
  <si>
    <t>0810</t>
  </si>
  <si>
    <t>Обсяг витрит на утримання та фінансову підтримку спортивних споруд, видатки на утримання яких здійснюються з бюджету</t>
  </si>
  <si>
    <t>Кількість штатних працівників комунальних спортивних споруд, видатки на утримання яких здійснюються з бюджету</t>
  </si>
  <si>
    <t xml:space="preserve"> в тому числі тренерів</t>
  </si>
  <si>
    <t xml:space="preserve"> в тому числі  жінок</t>
  </si>
  <si>
    <t>Кількість одиниць, придбаного спортивного обладнання та інвентарю для комунальних спортивних споруд</t>
  </si>
  <si>
    <t>Кількості  відвідувачів  спортивних секцій в комунальних спортивних  спорудах</t>
  </si>
  <si>
    <t xml:space="preserve"> Розшифровка до кошторису 2023 рік</t>
  </si>
  <si>
    <t>Середній розмір видатків з бюджету на утримання однієї спортивної споруди комунальної форми власності, грн</t>
  </si>
  <si>
    <t>Середня вартість одиниці придбаного малоцінного спортивного обладнання та інвентарю для комунальних спортивних споруд</t>
  </si>
  <si>
    <t>Кількість відвідувачів ковзанки</t>
  </si>
  <si>
    <t>Кількість спортивних заходів в  комунальній спортивній споруді, видатки на утримання яких здійснюються з бюджету</t>
  </si>
  <si>
    <t>Кількість спортивних секцій, які проводять заняття  в  комунальній  спортивній  споруді</t>
  </si>
  <si>
    <t>Календарний план на  2023 рік</t>
  </si>
  <si>
    <t>Розрахунково ( кількість  жінок -відвідувачів  спортивних секцій у поточному році   / кількість жінок спортивних секцій у минулому році) *100%</t>
  </si>
  <si>
    <t>Середньомісячна заробітна плата одного працівника комунальних спортивних споруд, видатки на утримання яких здійснюються з бюджету</t>
  </si>
  <si>
    <t>Динаміка кількості спортивних заходів (навчально-тренувальних зборів, змагань), що проводяться в комунальних спортивних спорудах, видатки на утримання яких здійснюються з бюджету, порівняно з минулим роком, % ЗФ 60/36; СФ (10/5)  70/41</t>
  </si>
  <si>
    <t>в т.ч.дівчат ЗФ 68/79 СФ 17/18  85/97</t>
  </si>
  <si>
    <t>1. Бюджетний кодекс України (зі змінами);_x000D__x000D__x000D_
2. Закон України “Про фізичну культуру і спорт” №3809-ХІІ від 24.12.1993   зі змінами та доповненнями._x000D_;
3.  Постанова КМУ від 30.08.2002 . №1298 " 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
4. Наказ Міністерства України у справах молоді та спорту  від 23.09.2005р. №2097  " Про впорядкування умов оплати праці працівників бюджетних установ, закладів та організацій галузі фізичної культури і спорту" зі змінами;
5.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спорту;
6.  Рішення сесії Павлоградської міської ради від 27.07.21р.№311-11/VІII "Про зтавердження комплексної міської програми "Реалізація державної політики у сфері сім'ї, молоді та спорту у м.Павлоград на 2022 – 2024 роки";_x000D__x000D_
7.  Рішення  міської ради  від  15.11.2022р.  №784-29/VIII  "Про  бюджет Павлоградської міської територіальної громади  на 2023 рік";</t>
  </si>
  <si>
    <t>Відділ з питань сім`ї, молоді та спорту Павлоградської міської ради</t>
  </si>
  <si>
    <t>Кошторис на 2023 рік, довідки фінансового управління  про зміни до річного розпису бюджету</t>
  </si>
  <si>
    <t>Довідки фінансового управління  про зміни до річного розпису бюджету</t>
  </si>
  <si>
    <t>Погашення кредиторської  заборгованість минулих років</t>
  </si>
  <si>
    <t>Кредиторська  заборгованість минулих років</t>
  </si>
  <si>
    <t>Відсоток погашеної  кредиторської заборгованості</t>
  </si>
  <si>
    <t>Розрахунково (погашена кредиторська заборгованість/фактичної кредиторської  заборгованості</t>
  </si>
  <si>
    <r>
      <t>8.Рішення міської ради від  14  березня 2023 р. №920-35/VIII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"Про внесення змін до рішення міської ради від 15  листопада 2022 року  №784-29/VIII  "Про  бюджет Павлоградської міської територіальної громади  на 2023 рік";</t>
    </r>
  </si>
  <si>
    <r>
      <t>9.Рішення міської ради від  25 квітня  2023 р. №994-37/VIII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"Про внесення змін до рішення міської ради від 15  листопада 2022 року  №784-29/VIII  "Про  бюджет Павлоградської міської територіальної громади  на 2023 рік";</t>
    </r>
  </si>
  <si>
    <r>
      <t>10 .Рішення міської ради від  23 травня   2023 р. №1046-39/VIII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"Про внесення змін до рішення міської ради від 15  листопада 2022 року  №784-29/VIII  "Про  бюджет Павлоградської міської територіальної громади  на 2023 рік";</t>
    </r>
  </si>
  <si>
    <t>12.Рішення міської ради від  24  жовтня   2023 р. №1270-44/VIII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</si>
  <si>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t>11.Рішення міської ради від  15  серпня   2023 р. №1162-42/VIII   "Про внесення змін до рішення міської ради від 15  листопада 2022 року  №784-29/VIII  "Про  бюджет Павлоградської міської територіальної громади  на 2023 рік";</t>
  </si>
  <si>
    <t>Динаміка кількості відвідувачів спортивних секцій в комунальних спортивних спорудах, порівняно з минулим роком, %ЗФ337/292     СФ 26/54 363/346</t>
  </si>
  <si>
    <t>динаміка кількості  відвідувачів ковзанки, порівняно з минулим роком, %  СФ</t>
  </si>
  <si>
    <t>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</si>
</sst>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1"/>
      <color indexed="8"/>
      <name val="Times New Roman"/>
      <family val="1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3" fillId="0" borderId="1" xfId="0" quotePrefix="1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2" borderId="0" xfId="0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9" fillId="0" borderId="4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2" fillId="0" borderId="0" xfId="0" quotePrefix="1" applyFont="1" applyBorder="1" applyAlignment="1">
      <alignment horizontal="left" vertical="top" wrapText="1"/>
    </xf>
    <xf numFmtId="0" fontId="23" fillId="0" borderId="0" xfId="0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2" fillId="0" borderId="3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3" fontId="3" fillId="0" borderId="2" xfId="0" applyNumberFormat="1" applyFont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view="pageBreakPreview" zoomScaleNormal="100" zoomScaleSheetLayoutView="100" workbookViewId="0">
      <selection activeCell="BL12" sqref="BL1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7.5" customHeight="1" x14ac:dyDescent="0.25">
      <c r="AO1" s="58" t="s">
        <v>34</v>
      </c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</row>
    <row r="2" spans="1:77" ht="15.9" customHeight="1" x14ac:dyDescent="0.25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77" ht="27" customHeight="1" x14ac:dyDescent="0.25">
      <c r="AO3" s="112" t="s">
        <v>127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7" x14ac:dyDescent="0.25">
      <c r="AO4" s="113" t="s">
        <v>20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ht="7.5" customHeight="1" x14ac:dyDescent="0.25"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</row>
    <row r="6" spans="1:77" ht="17.25" customHeight="1" x14ac:dyDescent="0.25">
      <c r="AO6" s="46">
        <v>45237</v>
      </c>
      <c r="AP6" s="47"/>
      <c r="AQ6" s="47"/>
      <c r="AR6" s="47"/>
      <c r="AS6" s="47"/>
      <c r="AT6" s="47"/>
      <c r="AU6" s="47"/>
      <c r="AV6" s="1" t="s">
        <v>61</v>
      </c>
      <c r="AW6" s="48" t="s">
        <v>141</v>
      </c>
      <c r="AX6" s="49"/>
      <c r="AY6" s="49"/>
      <c r="AZ6" s="49"/>
      <c r="BA6" s="49"/>
      <c r="BB6" s="49"/>
      <c r="BC6" s="49"/>
      <c r="BD6" s="49"/>
      <c r="BE6" s="49"/>
      <c r="BF6" s="49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8" spans="1:77" ht="15.75" customHeight="1" x14ac:dyDescent="0.25">
      <c r="A8" s="54" t="s">
        <v>21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77" ht="15.75" customHeight="1" x14ac:dyDescent="0.25">
      <c r="A9" s="54" t="s">
        <v>102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77" ht="6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14.25" customHeight="1" x14ac:dyDescent="0.25">
      <c r="A11" s="25" t="s">
        <v>51</v>
      </c>
      <c r="B11" s="44" t="s">
        <v>93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34"/>
      <c r="N11" s="50" t="s">
        <v>127</v>
      </c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35"/>
      <c r="AU11" s="44" t="s">
        <v>99</v>
      </c>
      <c r="AV11" s="45"/>
      <c r="AW11" s="45"/>
      <c r="AX11" s="45"/>
      <c r="AY11" s="45"/>
      <c r="AZ11" s="45"/>
      <c r="BA11" s="45"/>
      <c r="BB11" s="4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</row>
    <row r="12" spans="1:77" customFormat="1" ht="24" customHeight="1" x14ac:dyDescent="0.25">
      <c r="A12" s="33"/>
      <c r="B12" s="53" t="s">
        <v>54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33"/>
      <c r="N12" s="52" t="s">
        <v>60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33"/>
      <c r="AU12" s="53" t="s">
        <v>53</v>
      </c>
      <c r="AV12" s="53"/>
      <c r="AW12" s="53"/>
      <c r="AX12" s="53"/>
      <c r="AY12" s="53"/>
      <c r="AZ12" s="53"/>
      <c r="BA12" s="53"/>
      <c r="BB12" s="5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x14ac:dyDescent="0.25">
      <c r="BE13" s="29"/>
      <c r="BF13" s="29"/>
      <c r="BG13" s="29"/>
      <c r="BH13" s="29"/>
      <c r="BI13" s="29"/>
      <c r="BJ13" s="29"/>
      <c r="BK13" s="29"/>
      <c r="BL13" s="29"/>
    </row>
    <row r="14" spans="1:77" customFormat="1" ht="15" customHeight="1" x14ac:dyDescent="0.25">
      <c r="A14" s="36" t="s">
        <v>4</v>
      </c>
      <c r="B14" s="44" t="s">
        <v>106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4"/>
      <c r="N14" s="50" t="s">
        <v>105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35"/>
      <c r="AU14" s="44" t="s">
        <v>99</v>
      </c>
      <c r="AV14" s="45"/>
      <c r="AW14" s="45"/>
      <c r="AX14" s="45"/>
      <c r="AY14" s="45"/>
      <c r="AZ14" s="45"/>
      <c r="BA14" s="45"/>
      <c r="BB14" s="45"/>
      <c r="BC14" s="26"/>
      <c r="BD14" s="26"/>
      <c r="BE14" s="26"/>
      <c r="BF14" s="26"/>
      <c r="BG14" s="26"/>
      <c r="BH14" s="26"/>
      <c r="BI14" s="26"/>
      <c r="BJ14" s="26"/>
      <c r="BK14" s="26"/>
      <c r="BL14" s="27"/>
      <c r="BM14" s="30"/>
      <c r="BN14" s="30"/>
      <c r="BO14" s="30"/>
      <c r="BP14" s="26"/>
      <c r="BQ14" s="26"/>
      <c r="BR14" s="26"/>
      <c r="BS14" s="26"/>
      <c r="BT14" s="26"/>
      <c r="BU14" s="26"/>
      <c r="BV14" s="26"/>
      <c r="BW14" s="26"/>
    </row>
    <row r="15" spans="1:77" customFormat="1" ht="24" customHeight="1" x14ac:dyDescent="0.25">
      <c r="A15" s="32"/>
      <c r="B15" s="53" t="s">
        <v>54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33"/>
      <c r="N15" s="52" t="s">
        <v>59</v>
      </c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33"/>
      <c r="AU15" s="53" t="s">
        <v>53</v>
      </c>
      <c r="AV15" s="53"/>
      <c r="AW15" s="53"/>
      <c r="AX15" s="53"/>
      <c r="AY15" s="53"/>
      <c r="AZ15" s="53"/>
      <c r="BA15" s="53"/>
      <c r="BB15" s="53"/>
      <c r="BC15" s="28"/>
      <c r="BD15" s="28"/>
      <c r="BE15" s="28"/>
      <c r="BF15" s="28"/>
      <c r="BG15" s="28"/>
      <c r="BH15" s="28"/>
      <c r="BI15" s="28"/>
      <c r="BJ15" s="28"/>
      <c r="BK15" s="31"/>
      <c r="BL15" s="28"/>
      <c r="BM15" s="30"/>
      <c r="BN15" s="30"/>
      <c r="BO15" s="30"/>
      <c r="BP15" s="28"/>
      <c r="BQ15" s="28"/>
      <c r="BR15" s="28"/>
      <c r="BS15" s="28"/>
      <c r="BT15" s="28"/>
      <c r="BU15" s="28"/>
      <c r="BV15" s="28"/>
      <c r="BW15" s="28"/>
    </row>
    <row r="16" spans="1:77" customFormat="1" x14ac:dyDescent="0.25"/>
    <row r="17" spans="1:79" customFormat="1" ht="28.5" customHeight="1" x14ac:dyDescent="0.25">
      <c r="A17" s="25" t="s">
        <v>52</v>
      </c>
      <c r="B17" s="44" t="s">
        <v>103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N17" s="44" t="s">
        <v>107</v>
      </c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26"/>
      <c r="AA17" s="44" t="s">
        <v>108</v>
      </c>
      <c r="AB17" s="45"/>
      <c r="AC17" s="45"/>
      <c r="AD17" s="45"/>
      <c r="AE17" s="45"/>
      <c r="AF17" s="45"/>
      <c r="AG17" s="45"/>
      <c r="AH17" s="45"/>
      <c r="AI17" s="45"/>
      <c r="AJ17" s="26"/>
      <c r="AK17" s="116" t="s">
        <v>104</v>
      </c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26"/>
      <c r="BE17" s="44" t="s">
        <v>100</v>
      </c>
      <c r="BF17" s="45"/>
      <c r="BG17" s="45"/>
      <c r="BH17" s="45"/>
      <c r="BI17" s="45"/>
      <c r="BJ17" s="45"/>
      <c r="BK17" s="45"/>
      <c r="BL17" s="45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</row>
    <row r="18" spans="1:79" customFormat="1" ht="25.5" customHeight="1" x14ac:dyDescent="0.25">
      <c r="B18" s="53" t="s">
        <v>54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N18" s="53" t="s">
        <v>55</v>
      </c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28"/>
      <c r="AA18" s="43" t="s">
        <v>56</v>
      </c>
      <c r="AB18" s="43"/>
      <c r="AC18" s="43"/>
      <c r="AD18" s="43"/>
      <c r="AE18" s="43"/>
      <c r="AF18" s="43"/>
      <c r="AG18" s="43"/>
      <c r="AH18" s="43"/>
      <c r="AI18" s="43"/>
      <c r="AJ18" s="28"/>
      <c r="AK18" s="117" t="s">
        <v>57</v>
      </c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28"/>
      <c r="BE18" s="53" t="s">
        <v>58</v>
      </c>
      <c r="BF18" s="53"/>
      <c r="BG18" s="53"/>
      <c r="BH18" s="53"/>
      <c r="BI18" s="53"/>
      <c r="BJ18" s="53"/>
      <c r="BK18" s="53"/>
      <c r="BL18" s="53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ht="6.7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4.9" customHeight="1" x14ac:dyDescent="0.25">
      <c r="A20" s="121" t="s">
        <v>49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61">
        <f>AS20+I21</f>
        <v>7775453</v>
      </c>
      <c r="V20" s="61"/>
      <c r="W20" s="61"/>
      <c r="X20" s="61"/>
      <c r="Y20" s="61"/>
      <c r="Z20" s="61"/>
      <c r="AA20" s="61"/>
      <c r="AB20" s="61"/>
      <c r="AC20" s="61"/>
      <c r="AD20" s="61"/>
      <c r="AE20" s="62" t="s">
        <v>50</v>
      </c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122">
        <v>6472973</v>
      </c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71" t="s">
        <v>22</v>
      </c>
      <c r="BE20" s="71"/>
      <c r="BF20" s="71"/>
      <c r="BG20" s="71"/>
      <c r="BH20" s="71"/>
      <c r="BI20" s="71"/>
      <c r="BJ20" s="71"/>
      <c r="BK20" s="71"/>
      <c r="BL20" s="71"/>
    </row>
    <row r="21" spans="1:79" ht="24.9" customHeight="1" x14ac:dyDescent="0.25">
      <c r="A21" s="71" t="s">
        <v>62</v>
      </c>
      <c r="B21" s="71"/>
      <c r="C21" s="71"/>
      <c r="D21" s="71"/>
      <c r="E21" s="71"/>
      <c r="F21" s="71"/>
      <c r="G21" s="71"/>
      <c r="H21" s="71"/>
      <c r="I21" s="61">
        <v>1302480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71" t="s">
        <v>23</v>
      </c>
      <c r="U21" s="71"/>
      <c r="V21" s="71"/>
      <c r="W21" s="71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 x14ac:dyDescent="0.25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 x14ac:dyDescent="0.25">
      <c r="A23" s="59" t="s">
        <v>36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</row>
    <row r="24" spans="1:79" ht="177" customHeight="1" x14ac:dyDescent="0.25">
      <c r="A24" s="56" t="s">
        <v>126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33.75" customHeight="1" x14ac:dyDescent="0.25">
      <c r="A25" s="56" t="s">
        <v>134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35.25" customHeight="1" x14ac:dyDescent="0.25">
      <c r="A26" s="56" t="s">
        <v>135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35.25" customHeight="1" x14ac:dyDescent="0.25">
      <c r="A27" s="41" t="s">
        <v>136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</row>
    <row r="28" spans="1:79" ht="35.25" customHeight="1" x14ac:dyDescent="0.25">
      <c r="A28" s="41" t="s">
        <v>138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35.25" customHeight="1" x14ac:dyDescent="0.25">
      <c r="A29" s="41" t="s">
        <v>137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</row>
    <row r="30" spans="1:79" ht="38.25" customHeight="1" x14ac:dyDescent="0.25">
      <c r="A30" s="71" t="s">
        <v>35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</row>
    <row r="31" spans="1:79" ht="13.8" x14ac:dyDescent="0.25">
      <c r="A31" s="76" t="s">
        <v>27</v>
      </c>
      <c r="B31" s="76"/>
      <c r="C31" s="76"/>
      <c r="D31" s="76"/>
      <c r="E31" s="76"/>
      <c r="F31" s="76"/>
      <c r="G31" s="64" t="s">
        <v>39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</row>
    <row r="32" spans="1:79" ht="15.6" hidden="1" x14ac:dyDescent="0.25">
      <c r="A32" s="69">
        <v>1</v>
      </c>
      <c r="B32" s="69"/>
      <c r="C32" s="69"/>
      <c r="D32" s="69"/>
      <c r="E32" s="69"/>
      <c r="F32" s="69"/>
      <c r="G32" s="64">
        <v>2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</row>
    <row r="33" spans="1:79" ht="10.5" hidden="1" customHeight="1" x14ac:dyDescent="0.25">
      <c r="A33" s="60" t="s">
        <v>32</v>
      </c>
      <c r="B33" s="60"/>
      <c r="C33" s="60"/>
      <c r="D33" s="60"/>
      <c r="E33" s="60"/>
      <c r="F33" s="60"/>
      <c r="G33" s="73" t="s">
        <v>7</v>
      </c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5"/>
      <c r="CA33" s="1" t="s">
        <v>48</v>
      </c>
    </row>
    <row r="34" spans="1:79" ht="42" customHeight="1" x14ac:dyDescent="0.25">
      <c r="A34" s="60">
        <v>1</v>
      </c>
      <c r="B34" s="60"/>
      <c r="C34" s="60"/>
      <c r="D34" s="60"/>
      <c r="E34" s="60"/>
      <c r="F34" s="60"/>
      <c r="G34" s="118" t="s">
        <v>64</v>
      </c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20"/>
      <c r="CA34" s="1" t="s">
        <v>47</v>
      </c>
    </row>
    <row r="35" spans="1:79" ht="14.25" customHeight="1" x14ac:dyDescent="0.25">
      <c r="A35" s="2"/>
      <c r="B35" s="2"/>
      <c r="C35" s="2"/>
      <c r="D35" s="2"/>
      <c r="E35" s="2"/>
      <c r="F35" s="2"/>
      <c r="G35" s="39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12.75" hidden="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71" t="s">
        <v>37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</row>
    <row r="38" spans="1:79" ht="44.25" customHeight="1" x14ac:dyDescent="0.25">
      <c r="A38" s="114" t="s">
        <v>92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</row>
    <row r="39" spans="1:79" ht="14.2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71" t="s">
        <v>38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</row>
    <row r="41" spans="1:79" ht="13.8" x14ac:dyDescent="0.25">
      <c r="A41" s="76" t="s">
        <v>27</v>
      </c>
      <c r="B41" s="76"/>
      <c r="C41" s="76"/>
      <c r="D41" s="76"/>
      <c r="E41" s="76"/>
      <c r="F41" s="76"/>
      <c r="G41" s="64" t="s">
        <v>24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</row>
    <row r="42" spans="1:79" ht="15.6" hidden="1" x14ac:dyDescent="0.25">
      <c r="A42" s="69">
        <v>1</v>
      </c>
      <c r="B42" s="69"/>
      <c r="C42" s="69"/>
      <c r="D42" s="69"/>
      <c r="E42" s="69"/>
      <c r="F42" s="69"/>
      <c r="G42" s="64">
        <v>2</v>
      </c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6"/>
    </row>
    <row r="43" spans="1:79" ht="10.5" hidden="1" customHeight="1" x14ac:dyDescent="0.25">
      <c r="A43" s="60" t="s">
        <v>6</v>
      </c>
      <c r="B43" s="60"/>
      <c r="C43" s="60"/>
      <c r="D43" s="60"/>
      <c r="E43" s="60"/>
      <c r="F43" s="60"/>
      <c r="G43" s="73" t="s">
        <v>7</v>
      </c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5"/>
      <c r="CA43" s="1" t="s">
        <v>11</v>
      </c>
    </row>
    <row r="44" spans="1:79" ht="36.75" customHeight="1" x14ac:dyDescent="0.25">
      <c r="A44" s="60">
        <v>1</v>
      </c>
      <c r="B44" s="60"/>
      <c r="C44" s="60"/>
      <c r="D44" s="60"/>
      <c r="E44" s="60"/>
      <c r="F44" s="60"/>
      <c r="G44" s="88" t="s">
        <v>65</v>
      </c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90"/>
      <c r="CA44" s="1" t="s">
        <v>12</v>
      </c>
    </row>
    <row r="45" spans="1:79" ht="27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71" t="s">
        <v>40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1.25" customHeight="1" x14ac:dyDescent="0.25">
      <c r="A47" s="70" t="s">
        <v>101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69" t="s">
        <v>27</v>
      </c>
      <c r="B48" s="69"/>
      <c r="C48" s="69"/>
      <c r="D48" s="123" t="s">
        <v>25</v>
      </c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69" t="s">
        <v>28</v>
      </c>
      <c r="AD48" s="69"/>
      <c r="AE48" s="69"/>
      <c r="AF48" s="69"/>
      <c r="AG48" s="69"/>
      <c r="AH48" s="69"/>
      <c r="AI48" s="69"/>
      <c r="AJ48" s="69"/>
      <c r="AK48" s="69" t="s">
        <v>29</v>
      </c>
      <c r="AL48" s="69"/>
      <c r="AM48" s="69"/>
      <c r="AN48" s="69"/>
      <c r="AO48" s="69"/>
      <c r="AP48" s="69"/>
      <c r="AQ48" s="69"/>
      <c r="AR48" s="69"/>
      <c r="AS48" s="69" t="s">
        <v>26</v>
      </c>
      <c r="AT48" s="69"/>
      <c r="AU48" s="69"/>
      <c r="AV48" s="69"/>
      <c r="AW48" s="69"/>
      <c r="AX48" s="69"/>
      <c r="AY48" s="69"/>
      <c r="AZ48" s="69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69"/>
      <c r="B49" s="69"/>
      <c r="C49" s="69"/>
      <c r="D49" s="126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8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69">
        <v>1</v>
      </c>
      <c r="B50" s="69"/>
      <c r="C50" s="69"/>
      <c r="D50" s="97">
        <v>2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  <c r="AC50" s="69">
        <v>3</v>
      </c>
      <c r="AD50" s="69"/>
      <c r="AE50" s="69"/>
      <c r="AF50" s="69"/>
      <c r="AG50" s="69"/>
      <c r="AH50" s="69"/>
      <c r="AI50" s="69"/>
      <c r="AJ50" s="69"/>
      <c r="AK50" s="69">
        <v>4</v>
      </c>
      <c r="AL50" s="69"/>
      <c r="AM50" s="69"/>
      <c r="AN50" s="69"/>
      <c r="AO50" s="69"/>
      <c r="AP50" s="69"/>
      <c r="AQ50" s="69"/>
      <c r="AR50" s="69"/>
      <c r="AS50" s="69">
        <v>5</v>
      </c>
      <c r="AT50" s="69"/>
      <c r="AU50" s="69"/>
      <c r="AV50" s="69"/>
      <c r="AW50" s="69"/>
      <c r="AX50" s="69"/>
      <c r="AY50" s="69"/>
      <c r="AZ50" s="69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60" t="s">
        <v>6</v>
      </c>
      <c r="B51" s="60"/>
      <c r="C51" s="60"/>
      <c r="D51" s="129" t="s">
        <v>7</v>
      </c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1"/>
      <c r="AC51" s="68" t="s">
        <v>8</v>
      </c>
      <c r="AD51" s="68"/>
      <c r="AE51" s="68"/>
      <c r="AF51" s="68"/>
      <c r="AG51" s="68"/>
      <c r="AH51" s="68"/>
      <c r="AI51" s="68"/>
      <c r="AJ51" s="68"/>
      <c r="AK51" s="68" t="s">
        <v>9</v>
      </c>
      <c r="AL51" s="68"/>
      <c r="AM51" s="68"/>
      <c r="AN51" s="68"/>
      <c r="AO51" s="68"/>
      <c r="AP51" s="68"/>
      <c r="AQ51" s="68"/>
      <c r="AR51" s="68"/>
      <c r="AS51" s="67" t="s">
        <v>10</v>
      </c>
      <c r="AT51" s="68"/>
      <c r="AU51" s="68"/>
      <c r="AV51" s="68"/>
      <c r="AW51" s="68"/>
      <c r="AX51" s="68"/>
      <c r="AY51" s="68"/>
      <c r="AZ51" s="68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57" customHeight="1" x14ac:dyDescent="0.25">
      <c r="A52" s="60">
        <v>1</v>
      </c>
      <c r="B52" s="60"/>
      <c r="C52" s="60"/>
      <c r="D52" s="118" t="s">
        <v>66</v>
      </c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20"/>
      <c r="AC52" s="63">
        <v>6446198</v>
      </c>
      <c r="AD52" s="63"/>
      <c r="AE52" s="63"/>
      <c r="AF52" s="63"/>
      <c r="AG52" s="63"/>
      <c r="AH52" s="63"/>
      <c r="AI52" s="63"/>
      <c r="AJ52" s="63"/>
      <c r="AK52" s="63">
        <v>1302480</v>
      </c>
      <c r="AL52" s="63"/>
      <c r="AM52" s="63"/>
      <c r="AN52" s="63"/>
      <c r="AO52" s="63"/>
      <c r="AP52" s="63"/>
      <c r="AQ52" s="63"/>
      <c r="AR52" s="63"/>
      <c r="AS52" s="63">
        <f>AC52+AK52</f>
        <v>7748678</v>
      </c>
      <c r="AT52" s="63"/>
      <c r="AU52" s="63"/>
      <c r="AV52" s="63"/>
      <c r="AW52" s="63"/>
      <c r="AX52" s="63"/>
      <c r="AY52" s="63"/>
      <c r="AZ52" s="6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17.399999999999999" x14ac:dyDescent="0.25">
      <c r="A53" s="60">
        <v>2</v>
      </c>
      <c r="B53" s="60"/>
      <c r="C53" s="60"/>
      <c r="D53" s="118" t="s">
        <v>130</v>
      </c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20"/>
      <c r="AC53" s="63">
        <v>26775</v>
      </c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>
        <f>AC53+AK53</f>
        <v>26775</v>
      </c>
      <c r="AT53" s="63"/>
      <c r="AU53" s="63"/>
      <c r="AV53" s="63"/>
      <c r="AW53" s="63"/>
      <c r="AX53" s="63"/>
      <c r="AY53" s="63"/>
      <c r="AZ53" s="6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ht="19.5" customHeight="1" x14ac:dyDescent="0.25">
      <c r="A54" s="101"/>
      <c r="B54" s="101"/>
      <c r="C54" s="101"/>
      <c r="D54" s="138" t="s">
        <v>67</v>
      </c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40"/>
      <c r="AC54" s="141">
        <f>AC52+AC53</f>
        <v>6472973</v>
      </c>
      <c r="AD54" s="141"/>
      <c r="AE54" s="141"/>
      <c r="AF54" s="141"/>
      <c r="AG54" s="141"/>
      <c r="AH54" s="141"/>
      <c r="AI54" s="141"/>
      <c r="AJ54" s="141"/>
      <c r="AK54" s="105">
        <v>1302480</v>
      </c>
      <c r="AL54" s="105"/>
      <c r="AM54" s="105"/>
      <c r="AN54" s="105"/>
      <c r="AO54" s="105"/>
      <c r="AP54" s="105"/>
      <c r="AQ54" s="105"/>
      <c r="AR54" s="105"/>
      <c r="AS54" s="105">
        <f>AC54+AK54</f>
        <v>7775453</v>
      </c>
      <c r="AT54" s="105"/>
      <c r="AU54" s="105"/>
      <c r="AV54" s="105"/>
      <c r="AW54" s="105"/>
      <c r="AX54" s="105"/>
      <c r="AY54" s="105"/>
      <c r="AZ54" s="105"/>
      <c r="BA54" s="38"/>
      <c r="BB54" s="38"/>
      <c r="BC54" s="38"/>
      <c r="BD54" s="38"/>
      <c r="BE54" s="38"/>
      <c r="BF54" s="38"/>
      <c r="BG54" s="38"/>
      <c r="BH54" s="38"/>
    </row>
    <row r="55" spans="1:79" ht="34.5" customHeight="1" x14ac:dyDescent="0.25"/>
    <row r="56" spans="1:79" ht="15.75" customHeight="1" x14ac:dyDescent="0.25">
      <c r="A56" s="59" t="s">
        <v>41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</row>
    <row r="57" spans="1:79" ht="12" customHeight="1" x14ac:dyDescent="0.25">
      <c r="A57" s="70" t="s">
        <v>101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69" t="s">
        <v>27</v>
      </c>
      <c r="B58" s="69"/>
      <c r="C58" s="69"/>
      <c r="D58" s="123" t="s">
        <v>33</v>
      </c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5"/>
      <c r="AB58" s="69" t="s">
        <v>28</v>
      </c>
      <c r="AC58" s="69"/>
      <c r="AD58" s="69"/>
      <c r="AE58" s="69"/>
      <c r="AF58" s="69"/>
      <c r="AG58" s="69"/>
      <c r="AH58" s="69"/>
      <c r="AI58" s="69"/>
      <c r="AJ58" s="69" t="s">
        <v>29</v>
      </c>
      <c r="AK58" s="69"/>
      <c r="AL58" s="69"/>
      <c r="AM58" s="69"/>
      <c r="AN58" s="69"/>
      <c r="AO58" s="69"/>
      <c r="AP58" s="69"/>
      <c r="AQ58" s="69"/>
      <c r="AR58" s="69" t="s">
        <v>26</v>
      </c>
      <c r="AS58" s="69"/>
      <c r="AT58" s="69"/>
      <c r="AU58" s="69"/>
      <c r="AV58" s="69"/>
      <c r="AW58" s="69"/>
      <c r="AX58" s="69"/>
      <c r="AY58" s="69"/>
    </row>
    <row r="59" spans="1:79" ht="21" customHeight="1" x14ac:dyDescent="0.25">
      <c r="A59" s="69"/>
      <c r="B59" s="69"/>
      <c r="C59" s="69"/>
      <c r="D59" s="126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8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</row>
    <row r="60" spans="1:79" ht="15.75" customHeight="1" x14ac:dyDescent="0.25">
      <c r="A60" s="69">
        <v>1</v>
      </c>
      <c r="B60" s="69"/>
      <c r="C60" s="69"/>
      <c r="D60" s="97">
        <v>2</v>
      </c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9"/>
      <c r="AB60" s="69">
        <v>3</v>
      </c>
      <c r="AC60" s="69"/>
      <c r="AD60" s="69"/>
      <c r="AE60" s="69"/>
      <c r="AF60" s="69"/>
      <c r="AG60" s="69"/>
      <c r="AH60" s="69"/>
      <c r="AI60" s="69"/>
      <c r="AJ60" s="69">
        <v>4</v>
      </c>
      <c r="AK60" s="69"/>
      <c r="AL60" s="69"/>
      <c r="AM60" s="69"/>
      <c r="AN60" s="69"/>
      <c r="AO60" s="69"/>
      <c r="AP60" s="69"/>
      <c r="AQ60" s="69"/>
      <c r="AR60" s="69">
        <v>5</v>
      </c>
      <c r="AS60" s="69"/>
      <c r="AT60" s="69"/>
      <c r="AU60" s="69"/>
      <c r="AV60" s="69"/>
      <c r="AW60" s="69"/>
      <c r="AX60" s="69"/>
      <c r="AY60" s="69"/>
    </row>
    <row r="61" spans="1:79" ht="12.75" hidden="1" customHeight="1" x14ac:dyDescent="0.25">
      <c r="A61" s="60" t="s">
        <v>6</v>
      </c>
      <c r="B61" s="60"/>
      <c r="C61" s="60"/>
      <c r="D61" s="73" t="s">
        <v>7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5"/>
      <c r="AB61" s="68" t="s">
        <v>8</v>
      </c>
      <c r="AC61" s="68"/>
      <c r="AD61" s="68"/>
      <c r="AE61" s="68"/>
      <c r="AF61" s="68"/>
      <c r="AG61" s="68"/>
      <c r="AH61" s="68"/>
      <c r="AI61" s="68"/>
      <c r="AJ61" s="68" t="s">
        <v>9</v>
      </c>
      <c r="AK61" s="68"/>
      <c r="AL61" s="68"/>
      <c r="AM61" s="68"/>
      <c r="AN61" s="68"/>
      <c r="AO61" s="68"/>
      <c r="AP61" s="68"/>
      <c r="AQ61" s="68"/>
      <c r="AR61" s="68" t="s">
        <v>10</v>
      </c>
      <c r="AS61" s="68"/>
      <c r="AT61" s="68"/>
      <c r="AU61" s="68"/>
      <c r="AV61" s="68"/>
      <c r="AW61" s="68"/>
      <c r="AX61" s="68"/>
      <c r="AY61" s="68"/>
      <c r="CA61" s="1" t="s">
        <v>15</v>
      </c>
    </row>
    <row r="62" spans="1:79" ht="50.25" customHeight="1" x14ac:dyDescent="0.25">
      <c r="A62" s="60">
        <v>1</v>
      </c>
      <c r="B62" s="60"/>
      <c r="C62" s="60"/>
      <c r="D62" s="118" t="s">
        <v>68</v>
      </c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20"/>
      <c r="AB62" s="100">
        <v>2542</v>
      </c>
      <c r="AC62" s="100"/>
      <c r="AD62" s="100"/>
      <c r="AE62" s="100"/>
      <c r="AF62" s="100"/>
      <c r="AG62" s="100"/>
      <c r="AH62" s="100"/>
      <c r="AI62" s="100"/>
      <c r="AJ62" s="100">
        <v>75000</v>
      </c>
      <c r="AK62" s="100"/>
      <c r="AL62" s="100"/>
      <c r="AM62" s="100"/>
      <c r="AN62" s="100"/>
      <c r="AO62" s="100"/>
      <c r="AP62" s="100"/>
      <c r="AQ62" s="100"/>
      <c r="AR62" s="100">
        <f>AB62+AJ62</f>
        <v>77542</v>
      </c>
      <c r="AS62" s="100"/>
      <c r="AT62" s="100"/>
      <c r="AU62" s="100"/>
      <c r="AV62" s="100"/>
      <c r="AW62" s="100"/>
      <c r="AX62" s="100"/>
      <c r="AY62" s="100"/>
      <c r="CA62" s="1" t="s">
        <v>16</v>
      </c>
    </row>
    <row r="63" spans="1:79" s="4" customFormat="1" ht="15.6" x14ac:dyDescent="0.25">
      <c r="A63" s="101"/>
      <c r="B63" s="101"/>
      <c r="C63" s="101"/>
      <c r="D63" s="102" t="s">
        <v>26</v>
      </c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4"/>
      <c r="AB63" s="105">
        <f>AB62</f>
        <v>2542</v>
      </c>
      <c r="AC63" s="105"/>
      <c r="AD63" s="105"/>
      <c r="AE63" s="105"/>
      <c r="AF63" s="105"/>
      <c r="AG63" s="105"/>
      <c r="AH63" s="105"/>
      <c r="AI63" s="105"/>
      <c r="AJ63" s="105">
        <v>75000</v>
      </c>
      <c r="AK63" s="105"/>
      <c r="AL63" s="105"/>
      <c r="AM63" s="105"/>
      <c r="AN63" s="105"/>
      <c r="AO63" s="105"/>
      <c r="AP63" s="105"/>
      <c r="AQ63" s="105"/>
      <c r="AR63" s="105">
        <f>AB63+AJ63</f>
        <v>77542</v>
      </c>
      <c r="AS63" s="105"/>
      <c r="AT63" s="105"/>
      <c r="AU63" s="105"/>
      <c r="AV63" s="105"/>
      <c r="AW63" s="105"/>
      <c r="AX63" s="105"/>
      <c r="AY63" s="105"/>
    </row>
    <row r="64" spans="1:79" ht="25.5" hidden="1" customHeight="1" x14ac:dyDescent="0.25"/>
    <row r="65" spans="1:79" ht="31.5" customHeight="1" x14ac:dyDescent="0.25">
      <c r="A65" s="71" t="s">
        <v>42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</row>
    <row r="66" spans="1:79" ht="30" customHeight="1" x14ac:dyDescent="0.25">
      <c r="A66" s="69" t="s">
        <v>27</v>
      </c>
      <c r="B66" s="69"/>
      <c r="C66" s="69"/>
      <c r="D66" s="69"/>
      <c r="E66" s="69"/>
      <c r="F66" s="69"/>
      <c r="G66" s="97" t="s">
        <v>43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69" t="s">
        <v>2</v>
      </c>
      <c r="AA66" s="69"/>
      <c r="AB66" s="69"/>
      <c r="AC66" s="69"/>
      <c r="AD66" s="69"/>
      <c r="AE66" s="69" t="s">
        <v>1</v>
      </c>
      <c r="AF66" s="69"/>
      <c r="AG66" s="69"/>
      <c r="AH66" s="69"/>
      <c r="AI66" s="69"/>
      <c r="AJ66" s="69"/>
      <c r="AK66" s="69"/>
      <c r="AL66" s="69"/>
      <c r="AM66" s="69"/>
      <c r="AN66" s="69"/>
      <c r="AO66" s="97" t="s">
        <v>28</v>
      </c>
      <c r="AP66" s="98"/>
      <c r="AQ66" s="98"/>
      <c r="AR66" s="98"/>
      <c r="AS66" s="98"/>
      <c r="AT66" s="98"/>
      <c r="AU66" s="98"/>
      <c r="AV66" s="99"/>
      <c r="AW66" s="97" t="s">
        <v>29</v>
      </c>
      <c r="AX66" s="98"/>
      <c r="AY66" s="98"/>
      <c r="AZ66" s="98"/>
      <c r="BA66" s="98"/>
      <c r="BB66" s="98"/>
      <c r="BC66" s="98"/>
      <c r="BD66" s="99"/>
      <c r="BE66" s="97" t="s">
        <v>26</v>
      </c>
      <c r="BF66" s="98"/>
      <c r="BG66" s="98"/>
      <c r="BH66" s="98"/>
      <c r="BI66" s="98"/>
      <c r="BJ66" s="98"/>
      <c r="BK66" s="98"/>
      <c r="BL66" s="99"/>
    </row>
    <row r="67" spans="1:79" ht="15.75" customHeight="1" x14ac:dyDescent="0.25">
      <c r="A67" s="69">
        <v>1</v>
      </c>
      <c r="B67" s="69"/>
      <c r="C67" s="69"/>
      <c r="D67" s="69"/>
      <c r="E67" s="69"/>
      <c r="F67" s="69"/>
      <c r="G67" s="97">
        <v>2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69">
        <v>3</v>
      </c>
      <c r="AA67" s="69"/>
      <c r="AB67" s="69"/>
      <c r="AC67" s="69"/>
      <c r="AD67" s="69"/>
      <c r="AE67" s="69">
        <v>4</v>
      </c>
      <c r="AF67" s="69"/>
      <c r="AG67" s="69"/>
      <c r="AH67" s="69"/>
      <c r="AI67" s="69"/>
      <c r="AJ67" s="69"/>
      <c r="AK67" s="69"/>
      <c r="AL67" s="69"/>
      <c r="AM67" s="69"/>
      <c r="AN67" s="69"/>
      <c r="AO67" s="69">
        <v>5</v>
      </c>
      <c r="AP67" s="69"/>
      <c r="AQ67" s="69"/>
      <c r="AR67" s="69"/>
      <c r="AS67" s="69"/>
      <c r="AT67" s="69"/>
      <c r="AU67" s="69"/>
      <c r="AV67" s="69"/>
      <c r="AW67" s="69">
        <v>6</v>
      </c>
      <c r="AX67" s="69"/>
      <c r="AY67" s="69"/>
      <c r="AZ67" s="69"/>
      <c r="BA67" s="69"/>
      <c r="BB67" s="69"/>
      <c r="BC67" s="69"/>
      <c r="BD67" s="69"/>
      <c r="BE67" s="69">
        <v>7</v>
      </c>
      <c r="BF67" s="69"/>
      <c r="BG67" s="69"/>
      <c r="BH67" s="69"/>
      <c r="BI67" s="69"/>
      <c r="BJ67" s="69"/>
      <c r="BK67" s="69"/>
      <c r="BL67" s="69"/>
    </row>
    <row r="68" spans="1:79" ht="12.75" hidden="1" customHeight="1" x14ac:dyDescent="0.25">
      <c r="A68" s="60" t="s">
        <v>32</v>
      </c>
      <c r="B68" s="60"/>
      <c r="C68" s="60"/>
      <c r="D68" s="60"/>
      <c r="E68" s="60"/>
      <c r="F68" s="60"/>
      <c r="G68" s="73" t="s">
        <v>7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60" t="s">
        <v>19</v>
      </c>
      <c r="AA68" s="60"/>
      <c r="AB68" s="60"/>
      <c r="AC68" s="60"/>
      <c r="AD68" s="60"/>
      <c r="AE68" s="137" t="s">
        <v>31</v>
      </c>
      <c r="AF68" s="137"/>
      <c r="AG68" s="137"/>
      <c r="AH68" s="137"/>
      <c r="AI68" s="137"/>
      <c r="AJ68" s="137"/>
      <c r="AK68" s="137"/>
      <c r="AL68" s="137"/>
      <c r="AM68" s="137"/>
      <c r="AN68" s="73"/>
      <c r="AO68" s="68" t="s">
        <v>8</v>
      </c>
      <c r="AP68" s="68"/>
      <c r="AQ68" s="68"/>
      <c r="AR68" s="68"/>
      <c r="AS68" s="68"/>
      <c r="AT68" s="68"/>
      <c r="AU68" s="68"/>
      <c r="AV68" s="68"/>
      <c r="AW68" s="68" t="s">
        <v>30</v>
      </c>
      <c r="AX68" s="68"/>
      <c r="AY68" s="68"/>
      <c r="AZ68" s="68"/>
      <c r="BA68" s="68"/>
      <c r="BB68" s="68"/>
      <c r="BC68" s="68"/>
      <c r="BD68" s="68"/>
      <c r="BE68" s="68" t="s">
        <v>70</v>
      </c>
      <c r="BF68" s="68"/>
      <c r="BG68" s="68"/>
      <c r="BH68" s="68"/>
      <c r="BI68" s="68"/>
      <c r="BJ68" s="68"/>
      <c r="BK68" s="68"/>
      <c r="BL68" s="68"/>
      <c r="CA68" s="1" t="s">
        <v>17</v>
      </c>
    </row>
    <row r="69" spans="1:79" s="4" customFormat="1" ht="21" customHeight="1" x14ac:dyDescent="0.25">
      <c r="A69" s="78">
        <v>0</v>
      </c>
      <c r="B69" s="78"/>
      <c r="C69" s="78"/>
      <c r="D69" s="78"/>
      <c r="E69" s="78"/>
      <c r="F69" s="78"/>
      <c r="G69" s="85" t="s">
        <v>69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79"/>
      <c r="AA69" s="79"/>
      <c r="AB69" s="79"/>
      <c r="AC69" s="79"/>
      <c r="AD69" s="79"/>
      <c r="AE69" s="80"/>
      <c r="AF69" s="80"/>
      <c r="AG69" s="80"/>
      <c r="AH69" s="80"/>
      <c r="AI69" s="80"/>
      <c r="AJ69" s="80"/>
      <c r="AK69" s="80"/>
      <c r="AL69" s="80"/>
      <c r="AM69" s="80"/>
      <c r="AN69" s="81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CA69" s="4" t="s">
        <v>18</v>
      </c>
    </row>
    <row r="70" spans="1:79" ht="70.5" customHeight="1" x14ac:dyDescent="0.25">
      <c r="A70" s="69">
        <v>0</v>
      </c>
      <c r="B70" s="69"/>
      <c r="C70" s="69"/>
      <c r="D70" s="69"/>
      <c r="E70" s="69"/>
      <c r="F70" s="69"/>
      <c r="G70" s="88" t="s">
        <v>109</v>
      </c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90"/>
      <c r="Z70" s="91" t="s">
        <v>73</v>
      </c>
      <c r="AA70" s="91"/>
      <c r="AB70" s="91"/>
      <c r="AC70" s="91"/>
      <c r="AD70" s="91"/>
      <c r="AE70" s="88" t="s">
        <v>128</v>
      </c>
      <c r="AF70" s="89"/>
      <c r="AG70" s="89"/>
      <c r="AH70" s="89"/>
      <c r="AI70" s="89"/>
      <c r="AJ70" s="89"/>
      <c r="AK70" s="89"/>
      <c r="AL70" s="89"/>
      <c r="AM70" s="89"/>
      <c r="AN70" s="90"/>
      <c r="AO70" s="148">
        <f>AC52</f>
        <v>6446198</v>
      </c>
      <c r="AP70" s="148"/>
      <c r="AQ70" s="148"/>
      <c r="AR70" s="148"/>
      <c r="AS70" s="148"/>
      <c r="AT70" s="148"/>
      <c r="AU70" s="148"/>
      <c r="AV70" s="148"/>
      <c r="AW70" s="110">
        <v>1302480</v>
      </c>
      <c r="AX70" s="110"/>
      <c r="AY70" s="110"/>
      <c r="AZ70" s="110"/>
      <c r="BA70" s="110"/>
      <c r="BB70" s="110"/>
      <c r="BC70" s="110"/>
      <c r="BD70" s="110"/>
      <c r="BE70" s="106">
        <f>AW70+AO70</f>
        <v>7748678</v>
      </c>
      <c r="BF70" s="106"/>
      <c r="BG70" s="106"/>
      <c r="BH70" s="106"/>
      <c r="BI70" s="106"/>
      <c r="BJ70" s="106"/>
      <c r="BK70" s="106"/>
      <c r="BL70" s="106"/>
    </row>
    <row r="71" spans="1:79" ht="51.75" customHeight="1" x14ac:dyDescent="0.25">
      <c r="A71" s="69">
        <v>0</v>
      </c>
      <c r="B71" s="69"/>
      <c r="C71" s="69"/>
      <c r="D71" s="69"/>
      <c r="E71" s="69"/>
      <c r="F71" s="69"/>
      <c r="G71" s="88" t="s">
        <v>131</v>
      </c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90"/>
      <c r="Z71" s="91" t="s">
        <v>73</v>
      </c>
      <c r="AA71" s="91"/>
      <c r="AB71" s="91"/>
      <c r="AC71" s="91"/>
      <c r="AD71" s="91"/>
      <c r="AE71" s="88" t="s">
        <v>129</v>
      </c>
      <c r="AF71" s="89"/>
      <c r="AG71" s="89"/>
      <c r="AH71" s="89"/>
      <c r="AI71" s="89"/>
      <c r="AJ71" s="89"/>
      <c r="AK71" s="89"/>
      <c r="AL71" s="89"/>
      <c r="AM71" s="89"/>
      <c r="AN71" s="90"/>
      <c r="AO71" s="147">
        <f>AC53</f>
        <v>26775</v>
      </c>
      <c r="AP71" s="147"/>
      <c r="AQ71" s="147"/>
      <c r="AR71" s="147"/>
      <c r="AS71" s="147"/>
      <c r="AT71" s="147"/>
      <c r="AU71" s="147"/>
      <c r="AV71" s="147"/>
      <c r="AW71" s="110">
        <v>0</v>
      </c>
      <c r="AX71" s="110"/>
      <c r="AY71" s="110"/>
      <c r="AZ71" s="110"/>
      <c r="BA71" s="110"/>
      <c r="BB71" s="110"/>
      <c r="BC71" s="110"/>
      <c r="BD71" s="110"/>
      <c r="BE71" s="110">
        <f>AW71+AO71</f>
        <v>26775</v>
      </c>
      <c r="BF71" s="110"/>
      <c r="BG71" s="110"/>
      <c r="BH71" s="110"/>
      <c r="BI71" s="110"/>
      <c r="BJ71" s="110"/>
      <c r="BK71" s="110"/>
      <c r="BL71" s="110"/>
    </row>
    <row r="72" spans="1:79" ht="66" customHeight="1" x14ac:dyDescent="0.25">
      <c r="A72" s="69">
        <v>0</v>
      </c>
      <c r="B72" s="69"/>
      <c r="C72" s="69"/>
      <c r="D72" s="69"/>
      <c r="E72" s="69"/>
      <c r="F72" s="69"/>
      <c r="G72" s="88" t="s">
        <v>110</v>
      </c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90"/>
      <c r="Z72" s="91" t="s">
        <v>71</v>
      </c>
      <c r="AA72" s="91"/>
      <c r="AB72" s="91"/>
      <c r="AC72" s="91"/>
      <c r="AD72" s="91"/>
      <c r="AE72" s="107" t="s">
        <v>72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110">
        <v>31</v>
      </c>
      <c r="AP72" s="110"/>
      <c r="AQ72" s="110"/>
      <c r="AR72" s="110"/>
      <c r="AS72" s="110"/>
      <c r="AT72" s="110"/>
      <c r="AU72" s="110"/>
      <c r="AV72" s="110"/>
      <c r="AW72" s="110">
        <v>13.5</v>
      </c>
      <c r="AX72" s="110"/>
      <c r="AY72" s="110"/>
      <c r="AZ72" s="110"/>
      <c r="BA72" s="110"/>
      <c r="BB72" s="110"/>
      <c r="BC72" s="110"/>
      <c r="BD72" s="110"/>
      <c r="BE72" s="110">
        <v>44.5</v>
      </c>
      <c r="BF72" s="110"/>
      <c r="BG72" s="110"/>
      <c r="BH72" s="110"/>
      <c r="BI72" s="110"/>
      <c r="BJ72" s="110"/>
      <c r="BK72" s="110"/>
      <c r="BL72" s="110"/>
    </row>
    <row r="73" spans="1:79" ht="31.5" customHeight="1" x14ac:dyDescent="0.25">
      <c r="A73" s="69">
        <v>0</v>
      </c>
      <c r="B73" s="69"/>
      <c r="C73" s="69"/>
      <c r="D73" s="69"/>
      <c r="E73" s="69"/>
      <c r="F73" s="69"/>
      <c r="G73" s="88" t="s">
        <v>111</v>
      </c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90"/>
      <c r="Z73" s="91" t="s">
        <v>71</v>
      </c>
      <c r="AA73" s="91"/>
      <c r="AB73" s="91"/>
      <c r="AC73" s="91"/>
      <c r="AD73" s="91"/>
      <c r="AE73" s="107" t="s">
        <v>72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110">
        <v>10</v>
      </c>
      <c r="AP73" s="110"/>
      <c r="AQ73" s="110"/>
      <c r="AR73" s="110"/>
      <c r="AS73" s="110"/>
      <c r="AT73" s="110"/>
      <c r="AU73" s="110"/>
      <c r="AV73" s="110"/>
      <c r="AW73" s="110">
        <v>2</v>
      </c>
      <c r="AX73" s="110"/>
      <c r="AY73" s="110"/>
      <c r="AZ73" s="110"/>
      <c r="BA73" s="110"/>
      <c r="BB73" s="110"/>
      <c r="BC73" s="110"/>
      <c r="BD73" s="110"/>
      <c r="BE73" s="110">
        <v>12</v>
      </c>
      <c r="BF73" s="110"/>
      <c r="BG73" s="110"/>
      <c r="BH73" s="110"/>
      <c r="BI73" s="110"/>
      <c r="BJ73" s="110"/>
      <c r="BK73" s="110"/>
      <c r="BL73" s="110"/>
    </row>
    <row r="74" spans="1:79" ht="33" customHeight="1" x14ac:dyDescent="0.25">
      <c r="A74" s="69">
        <v>0</v>
      </c>
      <c r="B74" s="69"/>
      <c r="C74" s="69"/>
      <c r="D74" s="69"/>
      <c r="E74" s="69"/>
      <c r="F74" s="69"/>
      <c r="G74" s="88" t="s">
        <v>112</v>
      </c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90"/>
      <c r="Z74" s="91" t="s">
        <v>71</v>
      </c>
      <c r="AA74" s="91"/>
      <c r="AB74" s="91"/>
      <c r="AC74" s="91"/>
      <c r="AD74" s="91"/>
      <c r="AE74" s="88" t="s">
        <v>74</v>
      </c>
      <c r="AF74" s="89"/>
      <c r="AG74" s="89"/>
      <c r="AH74" s="89"/>
      <c r="AI74" s="89"/>
      <c r="AJ74" s="89"/>
      <c r="AK74" s="89"/>
      <c r="AL74" s="89"/>
      <c r="AM74" s="89"/>
      <c r="AN74" s="90"/>
      <c r="AO74" s="110">
        <v>2</v>
      </c>
      <c r="AP74" s="110"/>
      <c r="AQ74" s="110"/>
      <c r="AR74" s="110"/>
      <c r="AS74" s="110"/>
      <c r="AT74" s="110"/>
      <c r="AU74" s="110"/>
      <c r="AV74" s="110"/>
      <c r="AW74" s="110">
        <v>1</v>
      </c>
      <c r="AX74" s="110"/>
      <c r="AY74" s="110"/>
      <c r="AZ74" s="110"/>
      <c r="BA74" s="110"/>
      <c r="BB74" s="110"/>
      <c r="BC74" s="110"/>
      <c r="BD74" s="110"/>
      <c r="BE74" s="110">
        <v>3</v>
      </c>
      <c r="BF74" s="110"/>
      <c r="BG74" s="110"/>
      <c r="BH74" s="110"/>
      <c r="BI74" s="110"/>
      <c r="BJ74" s="110"/>
      <c r="BK74" s="110"/>
      <c r="BL74" s="110"/>
    </row>
    <row r="75" spans="1:79" s="4" customFormat="1" ht="19.5" customHeight="1" x14ac:dyDescent="0.25">
      <c r="A75" s="78">
        <v>0</v>
      </c>
      <c r="B75" s="78"/>
      <c r="C75" s="78"/>
      <c r="D75" s="78"/>
      <c r="E75" s="78"/>
      <c r="F75" s="78"/>
      <c r="G75" s="92" t="s">
        <v>75</v>
      </c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4"/>
      <c r="Z75" s="79"/>
      <c r="AA75" s="79"/>
      <c r="AB75" s="79"/>
      <c r="AC75" s="79"/>
      <c r="AD75" s="79"/>
      <c r="AE75" s="92"/>
      <c r="AF75" s="93"/>
      <c r="AG75" s="93"/>
      <c r="AH75" s="93"/>
      <c r="AI75" s="93"/>
      <c r="AJ75" s="93"/>
      <c r="AK75" s="93"/>
      <c r="AL75" s="93"/>
      <c r="AM75" s="93"/>
      <c r="AN75" s="94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</row>
    <row r="76" spans="1:79" ht="45.75" customHeight="1" x14ac:dyDescent="0.25">
      <c r="A76" s="69">
        <v>0</v>
      </c>
      <c r="B76" s="69"/>
      <c r="C76" s="69"/>
      <c r="D76" s="69"/>
      <c r="E76" s="69"/>
      <c r="F76" s="69"/>
      <c r="G76" s="88" t="s">
        <v>113</v>
      </c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90"/>
      <c r="Z76" s="91" t="s">
        <v>76</v>
      </c>
      <c r="AA76" s="91"/>
      <c r="AB76" s="91"/>
      <c r="AC76" s="91"/>
      <c r="AD76" s="91"/>
      <c r="AE76" s="88" t="s">
        <v>77</v>
      </c>
      <c r="AF76" s="89"/>
      <c r="AG76" s="89"/>
      <c r="AH76" s="89"/>
      <c r="AI76" s="89"/>
      <c r="AJ76" s="89"/>
      <c r="AK76" s="89"/>
      <c r="AL76" s="89"/>
      <c r="AM76" s="89"/>
      <c r="AN76" s="90"/>
      <c r="AO76" s="110">
        <v>0</v>
      </c>
      <c r="AP76" s="110"/>
      <c r="AQ76" s="110"/>
      <c r="AR76" s="110"/>
      <c r="AS76" s="110"/>
      <c r="AT76" s="110"/>
      <c r="AU76" s="110"/>
      <c r="AV76" s="110"/>
      <c r="AW76" s="110">
        <v>1</v>
      </c>
      <c r="AX76" s="110"/>
      <c r="AY76" s="110"/>
      <c r="AZ76" s="110"/>
      <c r="BA76" s="110"/>
      <c r="BB76" s="110"/>
      <c r="BC76" s="110"/>
      <c r="BD76" s="110"/>
      <c r="BE76" s="110">
        <v>1</v>
      </c>
      <c r="BF76" s="110"/>
      <c r="BG76" s="110"/>
      <c r="BH76" s="110"/>
      <c r="BI76" s="110"/>
      <c r="BJ76" s="110"/>
      <c r="BK76" s="110"/>
      <c r="BL76" s="110"/>
    </row>
    <row r="77" spans="1:79" ht="39.75" customHeight="1" x14ac:dyDescent="0.25">
      <c r="A77" s="69">
        <v>0</v>
      </c>
      <c r="B77" s="69"/>
      <c r="C77" s="69"/>
      <c r="D77" s="69"/>
      <c r="E77" s="69"/>
      <c r="F77" s="69"/>
      <c r="G77" s="88" t="s">
        <v>114</v>
      </c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90"/>
      <c r="Z77" s="91" t="s">
        <v>76</v>
      </c>
      <c r="AA77" s="91"/>
      <c r="AB77" s="91"/>
      <c r="AC77" s="91"/>
      <c r="AD77" s="91"/>
      <c r="AE77" s="88" t="s">
        <v>78</v>
      </c>
      <c r="AF77" s="89"/>
      <c r="AG77" s="89"/>
      <c r="AH77" s="89"/>
      <c r="AI77" s="89"/>
      <c r="AJ77" s="89"/>
      <c r="AK77" s="89"/>
      <c r="AL77" s="89"/>
      <c r="AM77" s="89"/>
      <c r="AN77" s="90"/>
      <c r="AO77" s="110">
        <v>337</v>
      </c>
      <c r="AP77" s="110"/>
      <c r="AQ77" s="110"/>
      <c r="AR77" s="110"/>
      <c r="AS77" s="110"/>
      <c r="AT77" s="110"/>
      <c r="AU77" s="110"/>
      <c r="AV77" s="110"/>
      <c r="AW77" s="110">
        <v>26</v>
      </c>
      <c r="AX77" s="110"/>
      <c r="AY77" s="110"/>
      <c r="AZ77" s="110"/>
      <c r="BA77" s="110"/>
      <c r="BB77" s="110"/>
      <c r="BC77" s="110"/>
      <c r="BD77" s="110"/>
      <c r="BE77" s="110">
        <f>AO77+AW77</f>
        <v>363</v>
      </c>
      <c r="BF77" s="110"/>
      <c r="BG77" s="110"/>
      <c r="BH77" s="110"/>
      <c r="BI77" s="110"/>
      <c r="BJ77" s="110"/>
      <c r="BK77" s="110"/>
      <c r="BL77" s="110"/>
    </row>
    <row r="78" spans="1:79" ht="39.75" customHeight="1" x14ac:dyDescent="0.25">
      <c r="A78" s="69">
        <v>0</v>
      </c>
      <c r="B78" s="69"/>
      <c r="C78" s="69"/>
      <c r="D78" s="69"/>
      <c r="E78" s="69"/>
      <c r="F78" s="69"/>
      <c r="G78" s="88" t="s">
        <v>79</v>
      </c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  <c r="Z78" s="91" t="s">
        <v>71</v>
      </c>
      <c r="AA78" s="91"/>
      <c r="AB78" s="91"/>
      <c r="AC78" s="91"/>
      <c r="AD78" s="91"/>
      <c r="AE78" s="88" t="s">
        <v>78</v>
      </c>
      <c r="AF78" s="89"/>
      <c r="AG78" s="89"/>
      <c r="AH78" s="89"/>
      <c r="AI78" s="89"/>
      <c r="AJ78" s="89"/>
      <c r="AK78" s="89"/>
      <c r="AL78" s="89"/>
      <c r="AM78" s="89"/>
      <c r="AN78" s="90"/>
      <c r="AO78" s="110">
        <v>68</v>
      </c>
      <c r="AP78" s="110"/>
      <c r="AQ78" s="110"/>
      <c r="AR78" s="110"/>
      <c r="AS78" s="110"/>
      <c r="AT78" s="110"/>
      <c r="AU78" s="110"/>
      <c r="AV78" s="110"/>
      <c r="AW78" s="110">
        <v>17</v>
      </c>
      <c r="AX78" s="110"/>
      <c r="AY78" s="110"/>
      <c r="AZ78" s="110"/>
      <c r="BA78" s="110"/>
      <c r="BB78" s="110"/>
      <c r="BC78" s="110"/>
      <c r="BD78" s="110"/>
      <c r="BE78" s="110">
        <v>85</v>
      </c>
      <c r="BF78" s="110"/>
      <c r="BG78" s="110"/>
      <c r="BH78" s="110"/>
      <c r="BI78" s="110"/>
      <c r="BJ78" s="110"/>
      <c r="BK78" s="110"/>
      <c r="BL78" s="110"/>
    </row>
    <row r="79" spans="1:79" ht="33.75" customHeight="1" x14ac:dyDescent="0.25">
      <c r="A79" s="69">
        <v>0</v>
      </c>
      <c r="B79" s="69"/>
      <c r="C79" s="69"/>
      <c r="D79" s="69"/>
      <c r="E79" s="69"/>
      <c r="F79" s="69"/>
      <c r="G79" s="88" t="s">
        <v>118</v>
      </c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90"/>
      <c r="Z79" s="91" t="s">
        <v>71</v>
      </c>
      <c r="AA79" s="91"/>
      <c r="AB79" s="91"/>
      <c r="AC79" s="91"/>
      <c r="AD79" s="91"/>
      <c r="AE79" s="143" t="s">
        <v>115</v>
      </c>
      <c r="AF79" s="144"/>
      <c r="AG79" s="144"/>
      <c r="AH79" s="144"/>
      <c r="AI79" s="144"/>
      <c r="AJ79" s="144"/>
      <c r="AK79" s="144"/>
      <c r="AL79" s="144"/>
      <c r="AM79" s="144"/>
      <c r="AN79" s="145"/>
      <c r="AO79" s="110">
        <v>0</v>
      </c>
      <c r="AP79" s="110"/>
      <c r="AQ79" s="110"/>
      <c r="AR79" s="110"/>
      <c r="AS79" s="110"/>
      <c r="AT79" s="110"/>
      <c r="AU79" s="110"/>
      <c r="AV79" s="110"/>
      <c r="AW79" s="110">
        <v>0</v>
      </c>
      <c r="AX79" s="110"/>
      <c r="AY79" s="110"/>
      <c r="AZ79" s="110"/>
      <c r="BA79" s="110"/>
      <c r="BB79" s="110"/>
      <c r="BC79" s="110"/>
      <c r="BD79" s="110"/>
      <c r="BE79" s="110">
        <v>0</v>
      </c>
      <c r="BF79" s="110"/>
      <c r="BG79" s="110"/>
      <c r="BH79" s="110"/>
      <c r="BI79" s="110"/>
      <c r="BJ79" s="110"/>
      <c r="BK79" s="110"/>
      <c r="BL79" s="110"/>
    </row>
    <row r="80" spans="1:79" ht="58.5" customHeight="1" x14ac:dyDescent="0.25">
      <c r="A80" s="69">
        <v>0</v>
      </c>
      <c r="B80" s="69"/>
      <c r="C80" s="69"/>
      <c r="D80" s="69"/>
      <c r="E80" s="69"/>
      <c r="F80" s="69"/>
      <c r="G80" s="88" t="s">
        <v>119</v>
      </c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90"/>
      <c r="Z80" s="91" t="s">
        <v>76</v>
      </c>
      <c r="AA80" s="91"/>
      <c r="AB80" s="91"/>
      <c r="AC80" s="91"/>
      <c r="AD80" s="91"/>
      <c r="AE80" s="88" t="s">
        <v>121</v>
      </c>
      <c r="AF80" s="89"/>
      <c r="AG80" s="89"/>
      <c r="AH80" s="89"/>
      <c r="AI80" s="89"/>
      <c r="AJ80" s="89"/>
      <c r="AK80" s="89"/>
      <c r="AL80" s="89"/>
      <c r="AM80" s="89"/>
      <c r="AN80" s="90"/>
      <c r="AO80" s="110">
        <v>60</v>
      </c>
      <c r="AP80" s="110"/>
      <c r="AQ80" s="110"/>
      <c r="AR80" s="110"/>
      <c r="AS80" s="110"/>
      <c r="AT80" s="110"/>
      <c r="AU80" s="110"/>
      <c r="AV80" s="110"/>
      <c r="AW80" s="110">
        <v>10</v>
      </c>
      <c r="AX80" s="110"/>
      <c r="AY80" s="110"/>
      <c r="AZ80" s="110"/>
      <c r="BA80" s="110"/>
      <c r="BB80" s="110"/>
      <c r="BC80" s="110"/>
      <c r="BD80" s="110"/>
      <c r="BE80" s="110">
        <v>70</v>
      </c>
      <c r="BF80" s="110"/>
      <c r="BG80" s="110"/>
      <c r="BH80" s="110"/>
      <c r="BI80" s="110"/>
      <c r="BJ80" s="110"/>
      <c r="BK80" s="110"/>
      <c r="BL80" s="110"/>
    </row>
    <row r="81" spans="1:64" ht="36.75" customHeight="1" x14ac:dyDescent="0.25">
      <c r="A81" s="69">
        <v>0</v>
      </c>
      <c r="B81" s="69"/>
      <c r="C81" s="69"/>
      <c r="D81" s="69"/>
      <c r="E81" s="69"/>
      <c r="F81" s="69"/>
      <c r="G81" s="88" t="s">
        <v>120</v>
      </c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90"/>
      <c r="Z81" s="91" t="s">
        <v>76</v>
      </c>
      <c r="AA81" s="91"/>
      <c r="AB81" s="91"/>
      <c r="AC81" s="91"/>
      <c r="AD81" s="91"/>
      <c r="AE81" s="88" t="s">
        <v>78</v>
      </c>
      <c r="AF81" s="89"/>
      <c r="AG81" s="89"/>
      <c r="AH81" s="89"/>
      <c r="AI81" s="89"/>
      <c r="AJ81" s="89"/>
      <c r="AK81" s="89"/>
      <c r="AL81" s="89"/>
      <c r="AM81" s="89"/>
      <c r="AN81" s="90"/>
      <c r="AO81" s="110">
        <v>8</v>
      </c>
      <c r="AP81" s="110"/>
      <c r="AQ81" s="110"/>
      <c r="AR81" s="110"/>
      <c r="AS81" s="110"/>
      <c r="AT81" s="110"/>
      <c r="AU81" s="110"/>
      <c r="AV81" s="110"/>
      <c r="AW81" s="110">
        <v>6</v>
      </c>
      <c r="AX81" s="110"/>
      <c r="AY81" s="110"/>
      <c r="AZ81" s="110"/>
      <c r="BA81" s="110"/>
      <c r="BB81" s="110"/>
      <c r="BC81" s="110"/>
      <c r="BD81" s="110"/>
      <c r="BE81" s="110">
        <v>14</v>
      </c>
      <c r="BF81" s="110"/>
      <c r="BG81" s="110"/>
      <c r="BH81" s="110"/>
      <c r="BI81" s="110"/>
      <c r="BJ81" s="110"/>
      <c r="BK81" s="110"/>
      <c r="BL81" s="110"/>
    </row>
    <row r="82" spans="1:64" s="4" customFormat="1" ht="19.5" customHeight="1" x14ac:dyDescent="0.25">
      <c r="A82" s="78">
        <v>0</v>
      </c>
      <c r="B82" s="78"/>
      <c r="C82" s="78"/>
      <c r="D82" s="78"/>
      <c r="E82" s="78"/>
      <c r="F82" s="78"/>
      <c r="G82" s="92" t="s">
        <v>80</v>
      </c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  <c r="Z82" s="79"/>
      <c r="AA82" s="79"/>
      <c r="AB82" s="79"/>
      <c r="AC82" s="79"/>
      <c r="AD82" s="79"/>
      <c r="AE82" s="92"/>
      <c r="AF82" s="93"/>
      <c r="AG82" s="93"/>
      <c r="AH82" s="93"/>
      <c r="AI82" s="93"/>
      <c r="AJ82" s="93"/>
      <c r="AK82" s="93"/>
      <c r="AL82" s="93"/>
      <c r="AM82" s="93"/>
      <c r="AN82" s="94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  <c r="BI82" s="142"/>
      <c r="BJ82" s="142"/>
      <c r="BK82" s="142"/>
      <c r="BL82" s="142"/>
    </row>
    <row r="83" spans="1:64" ht="57" customHeight="1" x14ac:dyDescent="0.25">
      <c r="A83" s="69">
        <v>0</v>
      </c>
      <c r="B83" s="69"/>
      <c r="C83" s="69"/>
      <c r="D83" s="69"/>
      <c r="E83" s="69"/>
      <c r="F83" s="69"/>
      <c r="G83" s="88" t="s">
        <v>116</v>
      </c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90"/>
      <c r="Z83" s="91" t="s">
        <v>73</v>
      </c>
      <c r="AA83" s="91"/>
      <c r="AB83" s="91"/>
      <c r="AC83" s="91"/>
      <c r="AD83" s="91"/>
      <c r="AE83" s="88" t="s">
        <v>81</v>
      </c>
      <c r="AF83" s="89"/>
      <c r="AG83" s="89"/>
      <c r="AH83" s="89"/>
      <c r="AI83" s="89"/>
      <c r="AJ83" s="89"/>
      <c r="AK83" s="89"/>
      <c r="AL83" s="89"/>
      <c r="AM83" s="89"/>
      <c r="AN83" s="90"/>
      <c r="AO83" s="106">
        <f>AO70</f>
        <v>6446198</v>
      </c>
      <c r="AP83" s="106"/>
      <c r="AQ83" s="106"/>
      <c r="AR83" s="106"/>
      <c r="AS83" s="106"/>
      <c r="AT83" s="106"/>
      <c r="AU83" s="106"/>
      <c r="AV83" s="106"/>
      <c r="AW83" s="110">
        <v>1302480</v>
      </c>
      <c r="AX83" s="110"/>
      <c r="AY83" s="110"/>
      <c r="AZ83" s="110"/>
      <c r="BA83" s="110"/>
      <c r="BB83" s="110"/>
      <c r="BC83" s="110"/>
      <c r="BD83" s="110"/>
      <c r="BE83" s="106">
        <f>AW83+AO83</f>
        <v>7748678</v>
      </c>
      <c r="BF83" s="106"/>
      <c r="BG83" s="106"/>
      <c r="BH83" s="106"/>
      <c r="BI83" s="106"/>
      <c r="BJ83" s="106"/>
      <c r="BK83" s="106"/>
      <c r="BL83" s="106"/>
    </row>
    <row r="84" spans="1:64" ht="55.5" customHeight="1" x14ac:dyDescent="0.25">
      <c r="A84" s="69">
        <v>0</v>
      </c>
      <c r="B84" s="69"/>
      <c r="C84" s="69"/>
      <c r="D84" s="69"/>
      <c r="E84" s="69"/>
      <c r="F84" s="69"/>
      <c r="G84" s="88" t="s">
        <v>123</v>
      </c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90"/>
      <c r="Z84" s="91" t="s">
        <v>73</v>
      </c>
      <c r="AA84" s="91"/>
      <c r="AB84" s="91"/>
      <c r="AC84" s="91"/>
      <c r="AD84" s="91"/>
      <c r="AE84" s="88" t="s">
        <v>82</v>
      </c>
      <c r="AF84" s="89"/>
      <c r="AG84" s="89"/>
      <c r="AH84" s="89"/>
      <c r="AI84" s="89"/>
      <c r="AJ84" s="89"/>
      <c r="AK84" s="89"/>
      <c r="AL84" s="89"/>
      <c r="AM84" s="89"/>
      <c r="AN84" s="90"/>
      <c r="AO84" s="110">
        <v>8121</v>
      </c>
      <c r="AP84" s="110"/>
      <c r="AQ84" s="110"/>
      <c r="AR84" s="110"/>
      <c r="AS84" s="110"/>
      <c r="AT84" s="110"/>
      <c r="AU84" s="110"/>
      <c r="AV84" s="110"/>
      <c r="AW84" s="110">
        <v>6618</v>
      </c>
      <c r="AX84" s="110"/>
      <c r="AY84" s="110"/>
      <c r="AZ84" s="110"/>
      <c r="BA84" s="110"/>
      <c r="BB84" s="110"/>
      <c r="BC84" s="110"/>
      <c r="BD84" s="110"/>
      <c r="BE84" s="110">
        <v>7876</v>
      </c>
      <c r="BF84" s="110"/>
      <c r="BG84" s="110"/>
      <c r="BH84" s="110"/>
      <c r="BI84" s="110"/>
      <c r="BJ84" s="110"/>
      <c r="BK84" s="110"/>
      <c r="BL84" s="110"/>
    </row>
    <row r="85" spans="1:64" ht="48.75" customHeight="1" x14ac:dyDescent="0.25">
      <c r="A85" s="69">
        <v>0</v>
      </c>
      <c r="B85" s="69"/>
      <c r="C85" s="69"/>
      <c r="D85" s="69"/>
      <c r="E85" s="69"/>
      <c r="F85" s="69"/>
      <c r="G85" s="88" t="s">
        <v>83</v>
      </c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90"/>
      <c r="Z85" s="91" t="s">
        <v>73</v>
      </c>
      <c r="AA85" s="91"/>
      <c r="AB85" s="91"/>
      <c r="AC85" s="91"/>
      <c r="AD85" s="91"/>
      <c r="AE85" s="88" t="s">
        <v>82</v>
      </c>
      <c r="AF85" s="89"/>
      <c r="AG85" s="89"/>
      <c r="AH85" s="89"/>
      <c r="AI85" s="89"/>
      <c r="AJ85" s="89"/>
      <c r="AK85" s="89"/>
      <c r="AL85" s="89"/>
      <c r="AM85" s="89"/>
      <c r="AN85" s="90"/>
      <c r="AO85" s="110">
        <v>9222</v>
      </c>
      <c r="AP85" s="110"/>
      <c r="AQ85" s="110"/>
      <c r="AR85" s="110"/>
      <c r="AS85" s="110"/>
      <c r="AT85" s="110"/>
      <c r="AU85" s="110"/>
      <c r="AV85" s="110"/>
      <c r="AW85" s="110">
        <v>6962</v>
      </c>
      <c r="AX85" s="110"/>
      <c r="AY85" s="110"/>
      <c r="AZ85" s="110"/>
      <c r="BA85" s="110"/>
      <c r="BB85" s="110"/>
      <c r="BC85" s="110"/>
      <c r="BD85" s="110"/>
      <c r="BE85" s="110">
        <v>8845</v>
      </c>
      <c r="BF85" s="110"/>
      <c r="BG85" s="110"/>
      <c r="BH85" s="110"/>
      <c r="BI85" s="110"/>
      <c r="BJ85" s="110"/>
      <c r="BK85" s="110"/>
      <c r="BL85" s="110"/>
    </row>
    <row r="86" spans="1:64" ht="52.5" customHeight="1" x14ac:dyDescent="0.25">
      <c r="A86" s="69">
        <v>0</v>
      </c>
      <c r="B86" s="69"/>
      <c r="C86" s="69"/>
      <c r="D86" s="69"/>
      <c r="E86" s="69"/>
      <c r="F86" s="69"/>
      <c r="G86" s="88" t="s">
        <v>117</v>
      </c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90"/>
      <c r="Z86" s="91" t="s">
        <v>73</v>
      </c>
      <c r="AA86" s="91"/>
      <c r="AB86" s="91"/>
      <c r="AC86" s="91"/>
      <c r="AD86" s="91"/>
      <c r="AE86" s="88" t="s">
        <v>84</v>
      </c>
      <c r="AF86" s="89"/>
      <c r="AG86" s="89"/>
      <c r="AH86" s="89"/>
      <c r="AI86" s="89"/>
      <c r="AJ86" s="89"/>
      <c r="AK86" s="89"/>
      <c r="AL86" s="89"/>
      <c r="AM86" s="89"/>
      <c r="AN86" s="90"/>
      <c r="AO86" s="110">
        <v>0</v>
      </c>
      <c r="AP86" s="110"/>
      <c r="AQ86" s="110"/>
      <c r="AR86" s="110"/>
      <c r="AS86" s="110"/>
      <c r="AT86" s="110"/>
      <c r="AU86" s="110"/>
      <c r="AV86" s="110"/>
      <c r="AW86" s="110">
        <v>20000</v>
      </c>
      <c r="AX86" s="110"/>
      <c r="AY86" s="110"/>
      <c r="AZ86" s="110"/>
      <c r="BA86" s="110"/>
      <c r="BB86" s="110"/>
      <c r="BC86" s="110"/>
      <c r="BD86" s="110"/>
      <c r="BE86" s="110">
        <v>20000</v>
      </c>
      <c r="BF86" s="110"/>
      <c r="BG86" s="110"/>
      <c r="BH86" s="110"/>
      <c r="BI86" s="110"/>
      <c r="BJ86" s="110"/>
      <c r="BK86" s="110"/>
      <c r="BL86" s="110"/>
    </row>
    <row r="87" spans="1:64" s="4" customFormat="1" ht="15.6" x14ac:dyDescent="0.25">
      <c r="A87" s="78">
        <v>0</v>
      </c>
      <c r="B87" s="78"/>
      <c r="C87" s="78"/>
      <c r="D87" s="78"/>
      <c r="E87" s="78"/>
      <c r="F87" s="78"/>
      <c r="G87" s="92" t="s">
        <v>85</v>
      </c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4"/>
      <c r="Z87" s="79"/>
      <c r="AA87" s="79"/>
      <c r="AB87" s="79"/>
      <c r="AC87" s="79"/>
      <c r="AD87" s="79"/>
      <c r="AE87" s="92"/>
      <c r="AF87" s="93"/>
      <c r="AG87" s="93"/>
      <c r="AH87" s="93"/>
      <c r="AI87" s="93"/>
      <c r="AJ87" s="93"/>
      <c r="AK87" s="93"/>
      <c r="AL87" s="93"/>
      <c r="AM87" s="93"/>
      <c r="AN87" s="94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</row>
    <row r="88" spans="1:64" ht="65.25" customHeight="1" x14ac:dyDescent="0.25">
      <c r="A88" s="69">
        <v>0</v>
      </c>
      <c r="B88" s="69"/>
      <c r="C88" s="69"/>
      <c r="D88" s="69"/>
      <c r="E88" s="69"/>
      <c r="F88" s="69"/>
      <c r="G88" s="88" t="s">
        <v>86</v>
      </c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90"/>
      <c r="Z88" s="91" t="s">
        <v>71</v>
      </c>
      <c r="AA88" s="91"/>
      <c r="AB88" s="91"/>
      <c r="AC88" s="91"/>
      <c r="AD88" s="91"/>
      <c r="AE88" s="88" t="s">
        <v>87</v>
      </c>
      <c r="AF88" s="89"/>
      <c r="AG88" s="89"/>
      <c r="AH88" s="89"/>
      <c r="AI88" s="89"/>
      <c r="AJ88" s="89"/>
      <c r="AK88" s="89"/>
      <c r="AL88" s="89"/>
      <c r="AM88" s="89"/>
      <c r="AN88" s="90"/>
      <c r="AO88" s="110">
        <v>1</v>
      </c>
      <c r="AP88" s="110"/>
      <c r="AQ88" s="110"/>
      <c r="AR88" s="110"/>
      <c r="AS88" s="110"/>
      <c r="AT88" s="110"/>
      <c r="AU88" s="110"/>
      <c r="AV88" s="110"/>
      <c r="AW88" s="110">
        <v>0</v>
      </c>
      <c r="AX88" s="110"/>
      <c r="AY88" s="110"/>
      <c r="AZ88" s="110"/>
      <c r="BA88" s="110"/>
      <c r="BB88" s="110"/>
      <c r="BC88" s="110"/>
      <c r="BD88" s="110"/>
      <c r="BE88" s="110">
        <v>1</v>
      </c>
      <c r="BF88" s="110"/>
      <c r="BG88" s="110"/>
      <c r="BH88" s="110"/>
      <c r="BI88" s="110"/>
      <c r="BJ88" s="110"/>
      <c r="BK88" s="110"/>
      <c r="BL88" s="110"/>
    </row>
    <row r="89" spans="1:64" ht="81.599999999999994" customHeight="1" x14ac:dyDescent="0.25">
      <c r="A89" s="69">
        <v>0</v>
      </c>
      <c r="B89" s="69"/>
      <c r="C89" s="69"/>
      <c r="D89" s="69"/>
      <c r="E89" s="69"/>
      <c r="F89" s="69"/>
      <c r="G89" s="88" t="s">
        <v>124</v>
      </c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90"/>
      <c r="Z89" s="91" t="s">
        <v>88</v>
      </c>
      <c r="AA89" s="91"/>
      <c r="AB89" s="91"/>
      <c r="AC89" s="91"/>
      <c r="AD89" s="91"/>
      <c r="AE89" s="88" t="s">
        <v>89</v>
      </c>
      <c r="AF89" s="89"/>
      <c r="AG89" s="89"/>
      <c r="AH89" s="89"/>
      <c r="AI89" s="89"/>
      <c r="AJ89" s="89"/>
      <c r="AK89" s="89"/>
      <c r="AL89" s="89"/>
      <c r="AM89" s="89"/>
      <c r="AN89" s="90"/>
      <c r="AO89" s="110">
        <v>167</v>
      </c>
      <c r="AP89" s="110"/>
      <c r="AQ89" s="110"/>
      <c r="AR89" s="110"/>
      <c r="AS89" s="110"/>
      <c r="AT89" s="110"/>
      <c r="AU89" s="110"/>
      <c r="AV89" s="110"/>
      <c r="AW89" s="110">
        <v>200</v>
      </c>
      <c r="AX89" s="110"/>
      <c r="AY89" s="110"/>
      <c r="AZ89" s="110"/>
      <c r="BA89" s="110"/>
      <c r="BB89" s="110"/>
      <c r="BC89" s="110"/>
      <c r="BD89" s="110"/>
      <c r="BE89" s="110">
        <v>171</v>
      </c>
      <c r="BF89" s="110"/>
      <c r="BG89" s="110"/>
      <c r="BH89" s="110"/>
      <c r="BI89" s="110"/>
      <c r="BJ89" s="110"/>
      <c r="BK89" s="110"/>
      <c r="BL89" s="110"/>
    </row>
    <row r="90" spans="1:64" ht="97.2" customHeight="1" x14ac:dyDescent="0.25">
      <c r="A90" s="69">
        <v>0</v>
      </c>
      <c r="B90" s="69"/>
      <c r="C90" s="69"/>
      <c r="D90" s="69"/>
      <c r="E90" s="69"/>
      <c r="F90" s="69"/>
      <c r="G90" s="88" t="s">
        <v>139</v>
      </c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90"/>
      <c r="Z90" s="91" t="s">
        <v>88</v>
      </c>
      <c r="AA90" s="91"/>
      <c r="AB90" s="91"/>
      <c r="AC90" s="91"/>
      <c r="AD90" s="91"/>
      <c r="AE90" s="88" t="s">
        <v>90</v>
      </c>
      <c r="AF90" s="89"/>
      <c r="AG90" s="89"/>
      <c r="AH90" s="89"/>
      <c r="AI90" s="89"/>
      <c r="AJ90" s="89"/>
      <c r="AK90" s="89"/>
      <c r="AL90" s="89"/>
      <c r="AM90" s="89"/>
      <c r="AN90" s="90"/>
      <c r="AO90" s="110">
        <v>115</v>
      </c>
      <c r="AP90" s="110"/>
      <c r="AQ90" s="110"/>
      <c r="AR90" s="110"/>
      <c r="AS90" s="110"/>
      <c r="AT90" s="110"/>
      <c r="AU90" s="110"/>
      <c r="AV90" s="110"/>
      <c r="AW90" s="110">
        <v>48</v>
      </c>
      <c r="AX90" s="110"/>
      <c r="AY90" s="110"/>
      <c r="AZ90" s="110"/>
      <c r="BA90" s="110"/>
      <c r="BB90" s="110"/>
      <c r="BC90" s="110"/>
      <c r="BD90" s="110"/>
      <c r="BE90" s="110">
        <v>105</v>
      </c>
      <c r="BF90" s="110"/>
      <c r="BG90" s="110"/>
      <c r="BH90" s="110"/>
      <c r="BI90" s="110"/>
      <c r="BJ90" s="110"/>
      <c r="BK90" s="110"/>
      <c r="BL90" s="110"/>
    </row>
    <row r="91" spans="1:64" ht="97.2" customHeight="1" x14ac:dyDescent="0.25">
      <c r="A91" s="69">
        <v>0</v>
      </c>
      <c r="B91" s="69"/>
      <c r="C91" s="69"/>
      <c r="D91" s="69"/>
      <c r="E91" s="69"/>
      <c r="F91" s="69"/>
      <c r="G91" s="88" t="s">
        <v>125</v>
      </c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90"/>
      <c r="Z91" s="91" t="s">
        <v>88</v>
      </c>
      <c r="AA91" s="91"/>
      <c r="AB91" s="91"/>
      <c r="AC91" s="91"/>
      <c r="AD91" s="91"/>
      <c r="AE91" s="88" t="s">
        <v>122</v>
      </c>
      <c r="AF91" s="89"/>
      <c r="AG91" s="89"/>
      <c r="AH91" s="89"/>
      <c r="AI91" s="89"/>
      <c r="AJ91" s="89"/>
      <c r="AK91" s="89"/>
      <c r="AL91" s="89"/>
      <c r="AM91" s="89"/>
      <c r="AN91" s="90"/>
      <c r="AO91" s="110">
        <v>86</v>
      </c>
      <c r="AP91" s="110"/>
      <c r="AQ91" s="110"/>
      <c r="AR91" s="110"/>
      <c r="AS91" s="110"/>
      <c r="AT91" s="110"/>
      <c r="AU91" s="110"/>
      <c r="AV91" s="110"/>
      <c r="AW91" s="110">
        <v>94</v>
      </c>
      <c r="AX91" s="110"/>
      <c r="AY91" s="110"/>
      <c r="AZ91" s="110"/>
      <c r="BA91" s="110"/>
      <c r="BB91" s="110"/>
      <c r="BC91" s="110"/>
      <c r="BD91" s="110"/>
      <c r="BE91" s="110">
        <v>88</v>
      </c>
      <c r="BF91" s="110"/>
      <c r="BG91" s="110"/>
      <c r="BH91" s="110"/>
      <c r="BI91" s="110"/>
      <c r="BJ91" s="110"/>
      <c r="BK91" s="110"/>
      <c r="BL91" s="110"/>
    </row>
    <row r="92" spans="1:64" ht="109.5" customHeight="1" x14ac:dyDescent="0.25">
      <c r="A92" s="69">
        <v>0</v>
      </c>
      <c r="B92" s="69"/>
      <c r="C92" s="69"/>
      <c r="D92" s="69"/>
      <c r="E92" s="69"/>
      <c r="F92" s="69"/>
      <c r="G92" s="88" t="s">
        <v>140</v>
      </c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90"/>
      <c r="Z92" s="91" t="s">
        <v>88</v>
      </c>
      <c r="AA92" s="91"/>
      <c r="AB92" s="91"/>
      <c r="AC92" s="91"/>
      <c r="AD92" s="91"/>
      <c r="AE92" s="88" t="s">
        <v>91</v>
      </c>
      <c r="AF92" s="89"/>
      <c r="AG92" s="89"/>
      <c r="AH92" s="89"/>
      <c r="AI92" s="89"/>
      <c r="AJ92" s="89"/>
      <c r="AK92" s="89"/>
      <c r="AL92" s="89"/>
      <c r="AM92" s="89"/>
      <c r="AN92" s="90"/>
      <c r="AO92" s="110">
        <v>0</v>
      </c>
      <c r="AP92" s="110"/>
      <c r="AQ92" s="110"/>
      <c r="AR92" s="110"/>
      <c r="AS92" s="110"/>
      <c r="AT92" s="110"/>
      <c r="AU92" s="110"/>
      <c r="AV92" s="110"/>
      <c r="AW92" s="110">
        <v>0</v>
      </c>
      <c r="AX92" s="110"/>
      <c r="AY92" s="110"/>
      <c r="AZ92" s="110"/>
      <c r="BA92" s="110"/>
      <c r="BB92" s="110"/>
      <c r="BC92" s="110"/>
      <c r="BD92" s="110"/>
      <c r="BE92" s="110">
        <v>0</v>
      </c>
      <c r="BF92" s="110"/>
      <c r="BG92" s="110"/>
      <c r="BH92" s="110"/>
      <c r="BI92" s="110"/>
      <c r="BJ92" s="110"/>
      <c r="BK92" s="110"/>
      <c r="BL92" s="110"/>
    </row>
    <row r="93" spans="1:64" ht="84.75" customHeight="1" x14ac:dyDescent="0.25">
      <c r="A93" s="69">
        <v>0</v>
      </c>
      <c r="B93" s="69"/>
      <c r="C93" s="69"/>
      <c r="D93" s="69"/>
      <c r="E93" s="69"/>
      <c r="F93" s="69"/>
      <c r="G93" s="88" t="s">
        <v>132</v>
      </c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90"/>
      <c r="Z93" s="91" t="s">
        <v>88</v>
      </c>
      <c r="AA93" s="91"/>
      <c r="AB93" s="91"/>
      <c r="AC93" s="91"/>
      <c r="AD93" s="91"/>
      <c r="AE93" s="88" t="s">
        <v>133</v>
      </c>
      <c r="AF93" s="89"/>
      <c r="AG93" s="89"/>
      <c r="AH93" s="89"/>
      <c r="AI93" s="89"/>
      <c r="AJ93" s="89"/>
      <c r="AK93" s="89"/>
      <c r="AL93" s="89"/>
      <c r="AM93" s="89"/>
      <c r="AN93" s="90"/>
      <c r="AO93" s="146">
        <v>100</v>
      </c>
      <c r="AP93" s="146"/>
      <c r="AQ93" s="146"/>
      <c r="AR93" s="146"/>
      <c r="AS93" s="146"/>
      <c r="AT93" s="146"/>
      <c r="AU93" s="146"/>
      <c r="AV93" s="146"/>
      <c r="AW93" s="146">
        <v>0</v>
      </c>
      <c r="AX93" s="146"/>
      <c r="AY93" s="146"/>
      <c r="AZ93" s="146"/>
      <c r="BA93" s="146"/>
      <c r="BB93" s="146"/>
      <c r="BC93" s="146"/>
      <c r="BD93" s="146"/>
      <c r="BE93" s="146">
        <v>100</v>
      </c>
      <c r="BF93" s="146"/>
      <c r="BG93" s="146"/>
      <c r="BH93" s="146"/>
      <c r="BI93" s="146"/>
      <c r="BJ93" s="146"/>
      <c r="BK93" s="146"/>
      <c r="BL93" s="146"/>
    </row>
    <row r="94" spans="1:64" x14ac:dyDescent="0.25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 x14ac:dyDescent="0.3">
      <c r="A96" s="82" t="s">
        <v>95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5"/>
      <c r="AO96" s="95" t="s">
        <v>97</v>
      </c>
      <c r="AP96" s="96"/>
      <c r="AQ96" s="96"/>
      <c r="AR96" s="96"/>
      <c r="AS96" s="96"/>
      <c r="AT96" s="96"/>
      <c r="AU96" s="96"/>
      <c r="AV96" s="96"/>
      <c r="AW96" s="96"/>
      <c r="AX96" s="96"/>
      <c r="AY96" s="96"/>
      <c r="AZ96" s="96"/>
      <c r="BA96" s="96"/>
      <c r="BB96" s="96"/>
      <c r="BC96" s="96"/>
      <c r="BD96" s="96"/>
      <c r="BE96" s="96"/>
      <c r="BF96" s="96"/>
      <c r="BG96" s="96"/>
    </row>
    <row r="97" spans="1:59" x14ac:dyDescent="0.25">
      <c r="W97" s="84" t="s">
        <v>5</v>
      </c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O97" s="84" t="s">
        <v>63</v>
      </c>
      <c r="AP97" s="84"/>
      <c r="AQ97" s="84"/>
      <c r="AR97" s="84"/>
      <c r="AS97" s="84"/>
      <c r="AT97" s="84"/>
      <c r="AU97" s="84"/>
      <c r="AV97" s="84"/>
      <c r="AW97" s="84"/>
      <c r="AX97" s="84"/>
      <c r="AY97" s="84"/>
      <c r="AZ97" s="84"/>
      <c r="BA97" s="84"/>
      <c r="BB97" s="84"/>
      <c r="BC97" s="84"/>
      <c r="BD97" s="84"/>
      <c r="BE97" s="84"/>
      <c r="BF97" s="84"/>
      <c r="BG97" s="84"/>
    </row>
    <row r="98" spans="1:59" ht="15.75" customHeight="1" x14ac:dyDescent="0.25">
      <c r="A98" s="77" t="s">
        <v>3</v>
      </c>
      <c r="B98" s="77"/>
      <c r="C98" s="77"/>
      <c r="D98" s="77"/>
      <c r="E98" s="77"/>
      <c r="F98" s="77"/>
    </row>
    <row r="99" spans="1:59" ht="13.2" customHeight="1" x14ac:dyDescent="0.25">
      <c r="A99" s="132" t="s">
        <v>94</v>
      </c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</row>
    <row r="100" spans="1:59" x14ac:dyDescent="0.25">
      <c r="A100" s="133" t="s">
        <v>46</v>
      </c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</row>
    <row r="101" spans="1:59" ht="10.5" customHeigh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75" customHeight="1" x14ac:dyDescent="0.3">
      <c r="A102" s="136" t="s">
        <v>96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5"/>
      <c r="AO102" s="95" t="s">
        <v>98</v>
      </c>
      <c r="AP102" s="96"/>
      <c r="AQ102" s="96"/>
      <c r="AR102" s="96"/>
      <c r="AS102" s="96"/>
      <c r="AT102" s="96"/>
      <c r="AU102" s="96"/>
      <c r="AV102" s="96"/>
      <c r="AW102" s="96"/>
      <c r="AX102" s="96"/>
      <c r="AY102" s="96"/>
      <c r="AZ102" s="96"/>
      <c r="BA102" s="96"/>
      <c r="BB102" s="96"/>
      <c r="BC102" s="96"/>
      <c r="BD102" s="96"/>
      <c r="BE102" s="96"/>
      <c r="BF102" s="96"/>
      <c r="BG102" s="96"/>
    </row>
    <row r="103" spans="1:59" x14ac:dyDescent="0.25">
      <c r="W103" s="84" t="s">
        <v>5</v>
      </c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O103" s="84" t="s">
        <v>63</v>
      </c>
      <c r="AP103" s="84"/>
      <c r="AQ103" s="84"/>
      <c r="AR103" s="84"/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</row>
    <row r="104" spans="1:59" ht="13.8" x14ac:dyDescent="0.25">
      <c r="A104" s="134">
        <v>45237</v>
      </c>
      <c r="B104" s="135"/>
      <c r="C104" s="135"/>
      <c r="D104" s="135"/>
      <c r="E104" s="135"/>
      <c r="F104" s="135"/>
      <c r="G104" s="135"/>
      <c r="H104" s="135"/>
    </row>
    <row r="105" spans="1:59" x14ac:dyDescent="0.25">
      <c r="A105" s="84" t="s">
        <v>44</v>
      </c>
      <c r="B105" s="84"/>
      <c r="C105" s="84"/>
      <c r="D105" s="84"/>
      <c r="E105" s="84"/>
      <c r="F105" s="84"/>
      <c r="G105" s="84"/>
      <c r="H105" s="84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5">
      <c r="A106" s="24" t="s">
        <v>45</v>
      </c>
    </row>
  </sheetData>
  <mergeCells count="337">
    <mergeCell ref="A29:BL29"/>
    <mergeCell ref="AO71:AV71"/>
    <mergeCell ref="AW71:BD71"/>
    <mergeCell ref="BE71:BL71"/>
    <mergeCell ref="A53:C53"/>
    <mergeCell ref="D53:AB53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70:F70"/>
    <mergeCell ref="G70:Y70"/>
    <mergeCell ref="Z70:AD70"/>
    <mergeCell ref="AE70:AN70"/>
    <mergeCell ref="AO70:AV70"/>
    <mergeCell ref="AW70:BD70"/>
    <mergeCell ref="A62:C62"/>
    <mergeCell ref="D62:AA62"/>
    <mergeCell ref="AB62:AI62"/>
    <mergeCell ref="AJ62:AQ62"/>
    <mergeCell ref="AO66:AV66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O75:AV75"/>
    <mergeCell ref="AW75:BD75"/>
    <mergeCell ref="BE75:BL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O74:AV74"/>
    <mergeCell ref="A73:F73"/>
    <mergeCell ref="G73:Y73"/>
    <mergeCell ref="Z73:AD73"/>
    <mergeCell ref="AE73:AN73"/>
    <mergeCell ref="AO73:AV73"/>
    <mergeCell ref="AW73:BD73"/>
    <mergeCell ref="BE73:BL73"/>
    <mergeCell ref="AW74:BD74"/>
    <mergeCell ref="BE74:BL74"/>
    <mergeCell ref="A54:C54"/>
    <mergeCell ref="D54:AB54"/>
    <mergeCell ref="AC54:AJ54"/>
    <mergeCell ref="AK54:AR54"/>
    <mergeCell ref="AS54:AZ54"/>
    <mergeCell ref="A58:C59"/>
    <mergeCell ref="D60:AA60"/>
    <mergeCell ref="AB60:AI60"/>
    <mergeCell ref="AR58:AY59"/>
    <mergeCell ref="D58:AA59"/>
    <mergeCell ref="AB58:AI59"/>
    <mergeCell ref="AJ58:AQ59"/>
    <mergeCell ref="A60:C60"/>
    <mergeCell ref="AR60:AY60"/>
    <mergeCell ref="AJ60:AQ60"/>
    <mergeCell ref="W103:AM103"/>
    <mergeCell ref="A67:F67"/>
    <mergeCell ref="A68:F68"/>
    <mergeCell ref="Z68:AD68"/>
    <mergeCell ref="A65:BL65"/>
    <mergeCell ref="A66:F66"/>
    <mergeCell ref="AE66:AN66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Z67:AD67"/>
    <mergeCell ref="AE67:AN67"/>
    <mergeCell ref="AE68:AN68"/>
    <mergeCell ref="AO97:BG97"/>
    <mergeCell ref="AW66:BD66"/>
    <mergeCell ref="BE69:BL69"/>
    <mergeCell ref="AO68:AV68"/>
    <mergeCell ref="AW68:BD68"/>
    <mergeCell ref="BE68:BL68"/>
    <mergeCell ref="G41:BL41"/>
    <mergeCell ref="A42:F42"/>
    <mergeCell ref="AC52:AJ52"/>
    <mergeCell ref="AK48:AR49"/>
    <mergeCell ref="D52:AB52"/>
    <mergeCell ref="A34:F34"/>
    <mergeCell ref="G34:BL34"/>
    <mergeCell ref="A20:T20"/>
    <mergeCell ref="AS20:BC20"/>
    <mergeCell ref="BD20:BL20"/>
    <mergeCell ref="T21:W21"/>
    <mergeCell ref="A21:H21"/>
    <mergeCell ref="A32:F32"/>
    <mergeCell ref="G32:BL32"/>
    <mergeCell ref="I21:S21"/>
    <mergeCell ref="AS48:AZ49"/>
    <mergeCell ref="D48:AB49"/>
    <mergeCell ref="D50:AB50"/>
    <mergeCell ref="D51:AB51"/>
    <mergeCell ref="AC50:AJ50"/>
    <mergeCell ref="AC51:AJ51"/>
    <mergeCell ref="AK50:AR50"/>
    <mergeCell ref="AK51:AR51"/>
    <mergeCell ref="A25:BL25"/>
    <mergeCell ref="AO2:BL2"/>
    <mergeCell ref="AO5:BF5"/>
    <mergeCell ref="AO3:BL3"/>
    <mergeCell ref="AO4:BL4"/>
    <mergeCell ref="A37:BL37"/>
    <mergeCell ref="A57:AY57"/>
    <mergeCell ref="A43:F43"/>
    <mergeCell ref="A40:BL40"/>
    <mergeCell ref="A38:BL38"/>
    <mergeCell ref="G42:BL42"/>
    <mergeCell ref="G43:BL43"/>
    <mergeCell ref="A44:F44"/>
    <mergeCell ref="A50:C50"/>
    <mergeCell ref="A51:C51"/>
    <mergeCell ref="G44:BL44"/>
    <mergeCell ref="N15:AS15"/>
    <mergeCell ref="AU15:BB15"/>
    <mergeCell ref="BE18:BL18"/>
    <mergeCell ref="BE17:BL17"/>
    <mergeCell ref="AK17:BC17"/>
    <mergeCell ref="AK18:BC18"/>
    <mergeCell ref="B18:L18"/>
    <mergeCell ref="N18:Y18"/>
    <mergeCell ref="A41:F41"/>
    <mergeCell ref="AO96:BG96"/>
    <mergeCell ref="BE66:BL66"/>
    <mergeCell ref="G67:Y67"/>
    <mergeCell ref="G68:Y68"/>
    <mergeCell ref="AO67:AV67"/>
    <mergeCell ref="AR62:AY62"/>
    <mergeCell ref="Z66:AD66"/>
    <mergeCell ref="G66:Y66"/>
    <mergeCell ref="A63:C63"/>
    <mergeCell ref="D63:AA63"/>
    <mergeCell ref="AB63:AI63"/>
    <mergeCell ref="AJ63:AQ63"/>
    <mergeCell ref="AR63:AY63"/>
    <mergeCell ref="BE70:BL70"/>
    <mergeCell ref="Z72:AD72"/>
    <mergeCell ref="AE72:AN72"/>
    <mergeCell ref="AO72:AV72"/>
    <mergeCell ref="AW72:BD72"/>
    <mergeCell ref="BE72:BL72"/>
    <mergeCell ref="A74:F74"/>
    <mergeCell ref="AW69:BD69"/>
    <mergeCell ref="AO69:AV69"/>
    <mergeCell ref="AW67:BD67"/>
    <mergeCell ref="BE67:BL67"/>
    <mergeCell ref="A98:F98"/>
    <mergeCell ref="A69:F69"/>
    <mergeCell ref="Z69:AD69"/>
    <mergeCell ref="AE69:AN69"/>
    <mergeCell ref="A96:V96"/>
    <mergeCell ref="W96:AM96"/>
    <mergeCell ref="W97:AM97"/>
    <mergeCell ref="G69:Y69"/>
    <mergeCell ref="A72:F72"/>
    <mergeCell ref="G72:Y72"/>
    <mergeCell ref="G74:Y74"/>
    <mergeCell ref="Z74:AD74"/>
    <mergeCell ref="AE74:AN74"/>
    <mergeCell ref="A75:F75"/>
    <mergeCell ref="G75:Y75"/>
    <mergeCell ref="Z75:AD75"/>
    <mergeCell ref="AE75:AN75"/>
    <mergeCell ref="G90:Y90"/>
    <mergeCell ref="Z90:AD90"/>
    <mergeCell ref="AE90:AN90"/>
    <mergeCell ref="A71:F71"/>
    <mergeCell ref="G71:Y71"/>
    <mergeCell ref="Z71:AD71"/>
    <mergeCell ref="AE71:AN71"/>
    <mergeCell ref="AO1:BL1"/>
    <mergeCell ref="A56:BL56"/>
    <mergeCell ref="A52:C52"/>
    <mergeCell ref="U20:AD20"/>
    <mergeCell ref="AE20:AR20"/>
    <mergeCell ref="AK52:AR52"/>
    <mergeCell ref="AS52:AZ52"/>
    <mergeCell ref="G31:BL31"/>
    <mergeCell ref="AS51:AZ51"/>
    <mergeCell ref="AS50:AZ50"/>
    <mergeCell ref="A48:C49"/>
    <mergeCell ref="A47:AZ47"/>
    <mergeCell ref="A46:AZ46"/>
    <mergeCell ref="AC48:AJ49"/>
    <mergeCell ref="A23:BL23"/>
    <mergeCell ref="A24:BL24"/>
    <mergeCell ref="A30:BL30"/>
    <mergeCell ref="A33:F33"/>
    <mergeCell ref="G33:BL33"/>
    <mergeCell ref="A31:F31"/>
    <mergeCell ref="B14:L14"/>
    <mergeCell ref="N14:AS14"/>
    <mergeCell ref="AU14:BB14"/>
    <mergeCell ref="B15:L15"/>
    <mergeCell ref="A28:BL28"/>
    <mergeCell ref="AA18:AI18"/>
    <mergeCell ref="B17:L17"/>
    <mergeCell ref="N17:Y17"/>
    <mergeCell ref="AA17:AI17"/>
    <mergeCell ref="AO6:AU6"/>
    <mergeCell ref="AW6:BF6"/>
    <mergeCell ref="N11:AS11"/>
    <mergeCell ref="N12:AS12"/>
    <mergeCell ref="AU11:BB11"/>
    <mergeCell ref="AU12:BB12"/>
    <mergeCell ref="A8:BL8"/>
    <mergeCell ref="A9:BL9"/>
    <mergeCell ref="B11:L11"/>
    <mergeCell ref="B12:L12"/>
    <mergeCell ref="A27:BL27"/>
    <mergeCell ref="A26:BL26"/>
  </mergeCells>
  <phoneticPr fontId="0" type="noConversion"/>
  <conditionalFormatting sqref="H75:L75 H82:L82 H87:L87 G75:G93 G69:L69 G73">
    <cfRule type="cellIs" dxfId="5" priority="1" stopIfTrue="1" operator="equal">
      <formula>$G68</formula>
    </cfRule>
  </conditionalFormatting>
  <conditionalFormatting sqref="D54:I54">
    <cfRule type="cellIs" dxfId="4" priority="2" stopIfTrue="1" operator="equal">
      <formula>$D52</formula>
    </cfRule>
  </conditionalFormatting>
  <conditionalFormatting sqref="A69:F93">
    <cfRule type="cellIs" dxfId="3" priority="3" stopIfTrue="1" operator="equal">
      <formula>0</formula>
    </cfRule>
  </conditionalFormatting>
  <conditionalFormatting sqref="G74 G72">
    <cfRule type="cellIs" dxfId="2" priority="5" stopIfTrue="1" operator="equal">
      <formula>$G70</formula>
    </cfRule>
  </conditionalFormatting>
  <conditionalFormatting sqref="G70:G71">
    <cfRule type="cellIs" dxfId="1" priority="7" stopIfTrue="1" operator="equal">
      <formula>#REF!</formula>
    </cfRule>
  </conditionalFormatting>
  <conditionalFormatting sqref="D52:D53">
    <cfRule type="cellIs" dxfId="0" priority="8" stopIfTrue="1" operator="equal">
      <formula>$D51</formula>
    </cfRule>
  </conditionalFormatting>
  <pageMargins left="0.31496062992125984" right="0.31496062992125984" top="0.78740157480314965" bottom="0.39370078740157483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КПК1115041</vt:lpstr>
      <vt:lpstr>КПК1115041!Заголовки_для_печати</vt:lpstr>
      <vt:lpstr>КПК1115041!Область_печати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2023-11-10T08:42:05Z</cp:lastPrinted>
  <dcterms:created xsi:type="dcterms:W3CDTF">2016-08-15T09:54:21Z</dcterms:created>
  <dcterms:modified xsi:type="dcterms:W3CDTF">2023-11-07T06:35:27Z</dcterms:modified>
</cp:coreProperties>
</file>